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615" windowWidth="20535" windowHeight="9405" firstSheet="25" activeTab="29"/>
  </bookViews>
  <sheets>
    <sheet name="Equipment SCS 6-6-16" sheetId="1" r:id="rId1"/>
    <sheet name="Construction Trucks SCS 6-6-16" sheetId="2" r:id="rId2"/>
    <sheet name="WorkerTrips SCS 6-6-16" sheetId="3" r:id="rId3"/>
    <sheet name="Equipment 69kV 514-716" sheetId="23" r:id="rId4"/>
    <sheet name="Trucks 69kV 514-716" sheetId="24" r:id="rId5"/>
    <sheet name="WorkerTrips 69kV 514-716" sheetId="25" r:id="rId6"/>
    <sheet name="Equipment TL6910 6-6-16" sheetId="26" r:id="rId7"/>
    <sheet name="Trucks TL6910 6-6-16" sheetId="27" r:id="rId8"/>
    <sheet name="WorkerTrips TL6910 6-6-16" sheetId="28" r:id="rId9"/>
    <sheet name="Equipment AC Mitigation" sheetId="29" r:id="rId10"/>
    <sheet name="Construction AC Mitigation" sheetId="30" r:id="rId11"/>
    <sheet name="WorkerTrips AC Mitigation" sheetId="31" r:id="rId12"/>
    <sheet name="Fugitive Dust AC Mitigation" sheetId="32" r:id="rId13"/>
    <sheet name="Equipment SCS 1-30-17" sheetId="4" r:id="rId14"/>
    <sheet name="Construction Trucks SCS 1-30-17" sheetId="5" r:id="rId15"/>
    <sheet name="WorkerTrips SCS 1-30-17" sheetId="6" r:id="rId16"/>
    <sheet name="Equipment 69kV 1-30-17" sheetId="7" r:id="rId17"/>
    <sheet name="Trucks 69kV 1-30-17" sheetId="8" r:id="rId18"/>
    <sheet name="WorkerTrips 69kV 1-30-17" sheetId="9" r:id="rId19"/>
    <sheet name="Equipment TL6910 1-23-17" sheetId="10" r:id="rId20"/>
    <sheet name="Trucks TL6910 1-23-17" sheetId="11" r:id="rId21"/>
    <sheet name="WorkerTrips TL6910 1-23-17" sheetId="12" r:id="rId22"/>
    <sheet name="Equipment 12kV Dist 920-129" sheetId="16" r:id="rId23"/>
    <sheet name="Trucks 12kV Dist 920-129" sheetId="13" r:id="rId24"/>
    <sheet name="WorkerTrips 12kV Dist 920-129" sheetId="14" r:id="rId25"/>
    <sheet name="Fugitive Dust SC Substation" sheetId="19" r:id="rId26"/>
    <sheet name="Summary Unmitigated" sheetId="21" r:id="rId27"/>
    <sheet name="Summary Mitigated" sheetId="22" r:id="rId28"/>
    <sheet name="Offroad Tiers EF (2)" sheetId="17" r:id="rId29"/>
    <sheet name="Offroad Tiers LF" sheetId="18" r:id="rId30"/>
    <sheet name="Fugitive Dust M Substation (2)" sheetId="20" state="hidden" r:id="rId31"/>
  </sheets>
  <externalReferences>
    <externalReference r:id="rId32"/>
    <externalReference r:id="rId33"/>
    <externalReference r:id="rId34"/>
    <externalReference r:id="rId35"/>
    <externalReference r:id="rId36"/>
  </externalReferences>
  <definedNames>
    <definedName name="_nco120" localSheetId="27">#REF!</definedName>
    <definedName name="_nco120" localSheetId="26">#REF!</definedName>
    <definedName name="_nco120">#REF!</definedName>
    <definedName name="_nco250" localSheetId="27">#REF!</definedName>
    <definedName name="_nco250" localSheetId="26">#REF!</definedName>
    <definedName name="_nco250">#REF!</definedName>
    <definedName name="_nco50" localSheetId="27">#REF!</definedName>
    <definedName name="_nco50" localSheetId="26">#REF!</definedName>
    <definedName name="_nco50">#REF!</definedName>
    <definedName name="_nco999" localSheetId="27">#REF!</definedName>
    <definedName name="_nco999" localSheetId="26">#REF!</definedName>
    <definedName name="_nco999">#REF!</definedName>
    <definedName name="_nhc120" localSheetId="27">#REF!</definedName>
    <definedName name="_nhc120" localSheetId="26">#REF!</definedName>
    <definedName name="_nhc120">#REF!</definedName>
    <definedName name="_nhc250" localSheetId="27">#REF!</definedName>
    <definedName name="_nhc250" localSheetId="26">#REF!</definedName>
    <definedName name="_nhc250">#REF!</definedName>
    <definedName name="_nhc50" localSheetId="27">#REF!</definedName>
    <definedName name="_nhc50" localSheetId="26">#REF!</definedName>
    <definedName name="_nhc50">#REF!</definedName>
    <definedName name="_nhc999" localSheetId="27">#REF!</definedName>
    <definedName name="_nhc999" localSheetId="26">#REF!</definedName>
    <definedName name="_nhc999">#REF!</definedName>
    <definedName name="_npm120" localSheetId="27">#REF!</definedName>
    <definedName name="_npm120" localSheetId="26">#REF!</definedName>
    <definedName name="_npm120">#REF!</definedName>
    <definedName name="_npm250" localSheetId="27">#REF!</definedName>
    <definedName name="_npm250" localSheetId="26">#REF!</definedName>
    <definedName name="_npm250">#REF!</definedName>
    <definedName name="_npm50" localSheetId="27">#REF!</definedName>
    <definedName name="_npm50" localSheetId="26">#REF!</definedName>
    <definedName name="_npm50">#REF!</definedName>
    <definedName name="_npm999" localSheetId="27">#REF!</definedName>
    <definedName name="_npm999" localSheetId="26">#REF!</definedName>
    <definedName name="_npm999">#REF!</definedName>
    <definedName name="_ny120" localSheetId="27">#REF!</definedName>
    <definedName name="_ny120" localSheetId="26">#REF!</definedName>
    <definedName name="_ny120">#REF!</definedName>
    <definedName name="_ny175" localSheetId="27">#REF!</definedName>
    <definedName name="_ny175" localSheetId="26">#REF!</definedName>
    <definedName name="_ny175">#REF!</definedName>
    <definedName name="_ny250" localSheetId="27">#REF!</definedName>
    <definedName name="_ny250" localSheetId="26">#REF!</definedName>
    <definedName name="_ny250">#REF!</definedName>
    <definedName name="_ny50" localSheetId="27">#REF!</definedName>
    <definedName name="_ny50" localSheetId="26">#REF!</definedName>
    <definedName name="_ny50">#REF!</definedName>
    <definedName name="_ny500" localSheetId="27">#REF!</definedName>
    <definedName name="_ny500" localSheetId="26">#REF!</definedName>
    <definedName name="_ny500">#REF!</definedName>
    <definedName name="_ny750" localSheetId="27">#REF!</definedName>
    <definedName name="_ny750" localSheetId="26">#REF!</definedName>
    <definedName name="_ny750">#REF!</definedName>
    <definedName name="_ny999" localSheetId="27">#REF!</definedName>
    <definedName name="_ny999" localSheetId="26">#REF!</definedName>
    <definedName name="_ny999">#REF!</definedName>
    <definedName name="E1CH4">'[1]Equipment SCS 1-4-16'!$X$38</definedName>
    <definedName name="E1CO2">'[1]Equipment SCS 1-4-16'!$W$38</definedName>
    <definedName name="E1N">'[1]Equipment SCS 1-4-16'!$S$38</definedName>
    <definedName name="E1N2O">'[1]Equipment SCS 1-4-16'!$Y$38</definedName>
    <definedName name="MIGNOX111">'[2]Equipment Miguel 1-11-16'!$S$9</definedName>
    <definedName name="MIGNOX118">'[2]Equipment Miguel 1-18-16'!$S$9</definedName>
    <definedName name="MIGNOX1228">'[2]Equipment Miguel 12-28-15'!$S$9</definedName>
    <definedName name="MIGNOX14">'[2]Equipment Miguel 1-4-16'!$S$9</definedName>
    <definedName name="MIGNOX330">'[2]Equipment Miguel Sub 3-30-15'!$S$22</definedName>
    <definedName name="MIGNOX413">'[2]Equipment Miguel Sub 4-13-15'!$S$17</definedName>
    <definedName name="MIGNOX420">'[2]Equipment Miguel Sub 4-20-15'!$S$17</definedName>
    <definedName name="MIGNOX427">'[2]Equipment Miguel Sub 4-27-15'!$S$20</definedName>
    <definedName name="MIGNOX46">'[2]Equipment Miguel Sub 4-6-15'!$S$17</definedName>
    <definedName name="MIGNOX511">'[2]Equipment Miguel Sub 5-11-15'!$S$16</definedName>
    <definedName name="MIGNOX518">'[2]Equipment Miguel Sub 5-18-15'!$S$16</definedName>
    <definedName name="MIGNOX525">'[2]Equipment Miguel Sub 5-25-15'!$S$20</definedName>
    <definedName name="MIGNOX54">'[2]Equipment Miguel Sub 5-4-15'!$S$18</definedName>
    <definedName name="MIGNOX61">'[2]Equipment Miguel Sub 6-1-15'!$S$17</definedName>
    <definedName name="MIGNOX615">'[2]Equipment Miguel Sub 6-15-15'!$S$17</definedName>
    <definedName name="MIGNOX623">'[2]Equipment Miguel Sub 6-23-15'!$S$9</definedName>
    <definedName name="MIGNOX630">'[2]Equipment Miguel Sub 6-30-15'!$S$9</definedName>
    <definedName name="MIGNOX68">'[2]Equipment Miguel Sub 6-8-15'!$S$17</definedName>
    <definedName name="MIGNOX713">'[2]Equipment Miguel Sub 7-13-15'!$S$9</definedName>
    <definedName name="MIGNOX720">'[2]Equipment Miguel Sub 7-20-15'!$S$9</definedName>
    <definedName name="MIGNOX76">'[2]Equipment Miguel Sub 7-6-15'!$S$9</definedName>
    <definedName name="nnox120" localSheetId="27">#REF!</definedName>
    <definedName name="nnox120" localSheetId="26">#REF!</definedName>
    <definedName name="nnox120">#REF!</definedName>
    <definedName name="nnox250" localSheetId="27">#REF!</definedName>
    <definedName name="nnox250" localSheetId="26">#REF!</definedName>
    <definedName name="nnox250">#REF!</definedName>
    <definedName name="nnox50" localSheetId="27">#REF!</definedName>
    <definedName name="nnox50" localSheetId="26">#REF!</definedName>
    <definedName name="nnox50">#REF!</definedName>
    <definedName name="nnox999" localSheetId="27">#REF!</definedName>
    <definedName name="nnox999" localSheetId="26">#REF!</definedName>
    <definedName name="nnox999">#REF!</definedName>
    <definedName name="NOx12kV1022">'[3]Equipment 12kV Dist 10-22-15'!$S$14</definedName>
    <definedName name="NOx12kV118">'[3]Equipment 12kV Dist 11-8-15'!$S$10</definedName>
    <definedName name="NOX12KV316">'[2]Equipment 12kV Dist 3-16-15'!$S$13</definedName>
    <definedName name="NOX12KV323">'[2]Equipment 12kV Dist 3-23-15'!$S$29</definedName>
    <definedName name="NOX12KV330">'[2]Equipment 12kV Dist 3-30-15'!$S$26</definedName>
    <definedName name="NOX12KV413">'[2]Equipment 12kV Dist 4-13-15'!$S$20</definedName>
    <definedName name="NOX12KV420">'[2]Equipment 12kV Dist 4-20-15'!$S$20</definedName>
    <definedName name="NOX12KV427">'[2]Equipment 12kV Dist 4-27-15'!$S$20</definedName>
    <definedName name="NOX12KV46">'[2]Equipment 12kV Dist 4-6-15'!$S$21</definedName>
    <definedName name="NOX12KV51">'[2]Equipment 12kV Dist 5-1-15'!$S$15</definedName>
    <definedName name="NOX12KV515">'[2]Equipment 12kV Dist 5-15-15'!$S$12</definedName>
    <definedName name="NOX12KV522">'[2]Equipment 12kV Dist 5-22-15'!$S$11</definedName>
    <definedName name="NOX12KV58">'[2]Equipment 12kV Dist 5-8-15'!$S$14</definedName>
    <definedName name="NOX12KVMAY2015">'[2]Equipment 12kV Dist 529-801'!$S$10</definedName>
    <definedName name="NOx69kV1015">'[3]Equipment 69kV 10-15-15'!$Q$9</definedName>
    <definedName name="NOx69kV104">'[3]Equipment 69kV 10-4-15'!$S$13</definedName>
    <definedName name="NOX69kV128">'[2]Equipment 69kV 12-8-14'!$S$13</definedName>
    <definedName name="NOX69KV317">'[2]Equipment 69kV 3-17-15'!$S$12</definedName>
    <definedName name="NOX69KV324">'[2]Equipment 69kV 3-24-15'!$S$11</definedName>
    <definedName name="NOX69kV428">'[3]Equipment 69kV 4-28-15'!$S$13</definedName>
    <definedName name="NOX69KV720">'[2]Equipment 69kV 7-20-15'!$S$14</definedName>
    <definedName name="NOX69KV727">'[2]Equipment 69kV 7-27-15'!$S$14</definedName>
    <definedName name="NOX69KV810">'[2]Equipment 69kV 8-10-15'!$S$14</definedName>
    <definedName name="NOX69KV817">'[2]Equipment 69kV 8-17-15'!$S$22</definedName>
    <definedName name="NOX69KV824">'[2]Equipment 69kV 8-24-15'!$S$22</definedName>
    <definedName name="NOX69KV83">'[2]Equipment 69kV 8-3-15'!$S$14</definedName>
    <definedName name="NOX69KV831">'[2]Equipment 69kV 8-31-15'!$S$12</definedName>
    <definedName name="NOx69kV914">'[3]Equipment 69kV 9-14-15'!$S$9</definedName>
    <definedName name="NOX69KV928">'[2]Equipment 69kV 9-28-15'!$S$14</definedName>
    <definedName name="NOX69KV97">'[2]Equipment 69kV 9-7-15'!$S$12</definedName>
    <definedName name="NOX69KVDEC2014">'[2]Equipment 69kV 1215-120'!$S$25</definedName>
    <definedName name="NOX69KVJAN2015">'[2]Equipment 69kV 120-317'!$S$18</definedName>
    <definedName name="NOX69kVUG317">'[4]Equipment 69kV UG 3-17-15'!$S$13</definedName>
    <definedName name="NOX69KVUG817">'[4]Equipment 69kV UG 8-17-15'!$S$13</definedName>
    <definedName name="NOX69KVUG824">'[4]Equipment 69kV UG 8-24-15'!$S$13</definedName>
    <definedName name="SCSCH481114" localSheetId="27">#REF!</definedName>
    <definedName name="SCSCH481114">#REF!</definedName>
    <definedName name="SCSCH481814" localSheetId="27">#REF!</definedName>
    <definedName name="SCSCH481814">#REF!</definedName>
    <definedName name="SCSCO281114" localSheetId="27">#REF!</definedName>
    <definedName name="SCSCO281114">#REF!</definedName>
    <definedName name="SCSCO281814" localSheetId="27">#REF!</definedName>
    <definedName name="SCSCO281814">#REF!</definedName>
    <definedName name="SCSN2O81114" localSheetId="27">#REF!</definedName>
    <definedName name="SCSN2O81114">#REF!</definedName>
    <definedName name="SCSN2O81814" localSheetId="27">#REF!</definedName>
    <definedName name="SCSN2O81814">#REF!</definedName>
    <definedName name="SCSNOX1013">'[2]Equipment SCS 10-13-14'!$S$21</definedName>
    <definedName name="SCSNOX1020">'[2]Equipment SCS 10-20-14'!$S$21</definedName>
    <definedName name="SCSNOX1027">'[2]Equipment SCS 10-27-14'!$S$21</definedName>
    <definedName name="SCSNOX106">'[2]Equipment SCS 10-6-14'!$S$21</definedName>
    <definedName name="SCSNOX111">'[2]Equipment SCS 1-11-16'!$S$9</definedName>
    <definedName name="SCSNOX1110">'[2]Equipment SCS 11-10-14'!$S$27</definedName>
    <definedName name="SCSNOX1117">'[2]Equipment SCS 11-17-14'!$S$27</definedName>
    <definedName name="SCSNOX112">'[2]Equipment SCS 1-12-15'!$S$29</definedName>
    <definedName name="SCSNOX113">'[2]Equipment SCS 11-3-14'!$S$21</definedName>
    <definedName name="SCSNOX118">'[2]Equipment SCS 1-18-16'!$S$9</definedName>
    <definedName name="SCSNOX119">'[2]Equipment SCS 1-19-15'!$S$23</definedName>
    <definedName name="SCSNOX121">'[2]Equipment SCS 12-1-14'!$S$40</definedName>
    <definedName name="SCSNOX1214">'[2]Equipment SCS 12-14-15'!$S$15</definedName>
    <definedName name="SCSNOX1215">'[2]Equipment SCS 12-15-14'!$S$27</definedName>
    <definedName name="SCSNOX1221">'[2]Equipment SCS 12-21-15'!$S$9</definedName>
    <definedName name="SCSNOX1222">'[2]Equipment SCS 12-22-14'!$S$37</definedName>
    <definedName name="SCSNOX1228">'[2]Equipment SCS 12-28-15'!$S$9</definedName>
    <definedName name="SCSNOX1229">'[2]Equipment SCS 12-29-14'!$S$38</definedName>
    <definedName name="SCSNOX126">'[2]Equipment SCS 1-26-15'!$S$24</definedName>
    <definedName name="SCSNOx128">'[2]Equipment SCS 12-8-14'!$S$37</definedName>
    <definedName name="SCSNOX14">'[2]Equipment SCS 1-4-16'!$S$9</definedName>
    <definedName name="SCSNOX15">'[2]Equipment SCS 1-5-15'!$S$29</definedName>
    <definedName name="SCSNOX216">'[2]Equipment SCS 2-16-15'!$S$23</definedName>
    <definedName name="SCSNOX22">'[2]Equipment SCS 2-2-15'!$S$24</definedName>
    <definedName name="SCSNOX223">'[2]Equipment SCS 2-23-15'!$S$18</definedName>
    <definedName name="SCSNOX29">'[2]Equipment SCS 2-9-15'!$S$24</definedName>
    <definedName name="SCSNOX316">'[2]Equipment SCS 3-16-15'!$S$21</definedName>
    <definedName name="SCSNOX32">'[2]Equipment SCS 3-2-15'!$S$18</definedName>
    <definedName name="SCSNOX323">'[2]Equipment SCS 3-23-15'!$S$21</definedName>
    <definedName name="SCSNOX330">'[2]Equipment SCS 3-30-15'!$S$22</definedName>
    <definedName name="SCSNOX39">'[2]Equipment SCS 3-9-15'!$S$22</definedName>
    <definedName name="SCSNOX413">'[2]Equipment SCS 4-13-15'!$S$22</definedName>
    <definedName name="SCSNOX420">'[2]Equipment SCS 4-20-15'!$S$22</definedName>
    <definedName name="SCSNOX427">'[2]Equipment SCS 4-27-15'!$S$21</definedName>
    <definedName name="SCSNOX46">'[2]Equipment SCS 4-6-15'!$S$22</definedName>
    <definedName name="SCSNOX511">'[2]Equipment SCS 5-11-15'!$S$21</definedName>
    <definedName name="SCSNOX518">'[2]Equipment SCS 5-18-15'!$S$21</definedName>
    <definedName name="SCSNOX525">'[2]Equipment SCS 5-25-15'!$S$27</definedName>
    <definedName name="SCSNOX54">'[2]Equipment SCS 5-4-15'!$S$21</definedName>
    <definedName name="SCSNOX61">'[2]Equipment SCS 6-1-15'!$S$27</definedName>
    <definedName name="SCSNOX615">'[2]Equipment SCS 6-15-15'!$S$21</definedName>
    <definedName name="SCSNOX623">'[2]Equipment SCS 6-23-15'!$S$22</definedName>
    <definedName name="SCSNOX630">'[2]Equipment SCS 6-30-15'!$S$23</definedName>
    <definedName name="SCSNOX68">'[2]Equipment SCS 6-8-15'!$S$21</definedName>
    <definedName name="SCSNOX713">'[2]Equipment SCS 7-13-15'!$S$22</definedName>
    <definedName name="SCSNOX720">'[2]Equipment SCS 7-20-15'!$S$22</definedName>
    <definedName name="SCSNOX727">'[2]Equipment SCS 7-27-15'!$S$23</definedName>
    <definedName name="SCSNOx76">'[2]Equipment SCS 7-6-15'!$S$22</definedName>
    <definedName name="SCSNOX810">'[2]Equipment SCS 8-10-15'!$S$21</definedName>
    <definedName name="SCSNOx811">'[2]Equipment SCS 8-11-14'!$S$14</definedName>
    <definedName name="SCSNOX817">'[2]Equipment SCS 8-17-15'!$S$20</definedName>
    <definedName name="SCSNOx818">'[2]Equipment SCS 8-18-14'!$S$17</definedName>
    <definedName name="SCSNOX825">'[2]Equipment SCS 8-25-14'!$S$17</definedName>
    <definedName name="SCSNOX83">'[2]Equipment SCS 8-3-15'!$S$21</definedName>
    <definedName name="SCSNOX91">'[2]Equipment SCS 9-1-14'!$S$37</definedName>
    <definedName name="SCSNOX915">'[2]Equipment SCS 9-15-14'!$S$37</definedName>
    <definedName name="SCSNOX922">'[2]Equipment SCS 9-22-14'!$S$20</definedName>
    <definedName name="SCSNOX929">'[2]Equipment SCS 9-29-14'!$S$21</definedName>
    <definedName name="SCSNOX98">'[2]Equipment SCS 9-8-14'!$S$37</definedName>
    <definedName name="SCSNOXAUG2015">'[2]Equipment SCS 818-101'!$S$20</definedName>
    <definedName name="SCSNOXNOV2015">'[2]Equipment SCS 1110-1130'!$S$16</definedName>
    <definedName name="SCSNOXOCT2015">'[2]Equipment SCS 102-119'!$S$20</definedName>
    <definedName name="TL6910NOX216">'[2]Equipment TL6910 2-16-15'!$S$12</definedName>
    <definedName name="TL6910NOX29">'[2]Equipment TL6910 2-9-15'!$S$12</definedName>
    <definedName name="TL6910NOX413">'[2]Equipment TL6910 4-13-15'!$S$13</definedName>
    <definedName name="TL6910NOX427">'[2]Equipment TL6910 4-27-15'!$S$13</definedName>
    <definedName name="TL6910NOX810">'[2]Equipment TL6910 8-10-15'!$S$12</definedName>
    <definedName name="TL6910NOX817">'[2]Equipment TL6910 8-17-15'!$S$12</definedName>
    <definedName name="TL6910NOX824">'[2]Equipment TL6910 8-24-15'!$S$12</definedName>
    <definedName name="TL6910NOx831">'[3]Equipment TL6910 8-31-15'!$S$11</definedName>
    <definedName name="TL6910NOX921">'[2]Equipment TL6910 9-21-15'!$S$14</definedName>
    <definedName name="TL6910NOx928">'[3]Equipment TL6910 9-28-15'!$S$12</definedName>
    <definedName name="TL6910NOx97">'[3]Equipment TL6910 9-7-15'!$S$9</definedName>
    <definedName name="TRUCK12kVNOx1022">'[3]Trucks 12kV Dist 10-22-15'!$U$12</definedName>
    <definedName name="TRUCK12kVNOx118">'[3]Trucks 12kV Dist 11-8-15'!$U$11</definedName>
    <definedName name="TRUCK12KVNOX316">'[2]Trucks 12kV Dist 3-16-15'!$U$9</definedName>
    <definedName name="TRUCK12KVNOX323">'[2]Trucks 12kV Dist 3-23-15'!$U$14</definedName>
    <definedName name="TRUCK12KVNOX330">'[2]Trucks 12kV Dist 3-30-15'!$U$14</definedName>
    <definedName name="TRUCK12KVNOX413">'[2]Trucks 12kV Dist 4-13-15'!$U$14</definedName>
    <definedName name="TRUCK12KVNOX420">'[2]Trucks 12kV Dist 4-20-15'!$U$14</definedName>
    <definedName name="TRUCK12KVNOX427">'[2]Trucks 12kV Dist 4-27-15'!$U$14</definedName>
    <definedName name="TRUCK12KVNOX46">'[2]Trucks 12kV Dist 4-6-15'!$U$14</definedName>
    <definedName name="TRUCK12KVNOX51">'[2]Trucks 12kV Dist 5-1-15'!$U$9</definedName>
    <definedName name="TRUCK12KVNOX515">'[2]Trucks 12kV Dist 5-15-15'!$U$9</definedName>
    <definedName name="TRUCK12KVNOX522">'[2]Trucks 12kV Dist 5-22-15'!$U$9</definedName>
    <definedName name="TRUCK12KVNOX58">'[2]Trucks 12kV Dist 5-8-15'!$U$9</definedName>
    <definedName name="TRUCK12KVNOXMAY2015">'[2]Trucks 12kV Dist 529-801'!$U$9</definedName>
    <definedName name="TRUCK69kVNOx1015">'[3]Trucks 69kV 10-15-15'!$U$12</definedName>
    <definedName name="TRUCK69kVNOx104">'[3]Trucks 69kV 10-4-15'!$U$12</definedName>
    <definedName name="TRUCK69KVNOX128">'[2]Trucks 69kV 12-8-14'!$U$13</definedName>
    <definedName name="TRUCK69KVNOX317">'[2]Trucks 69kV 3-17-15'!$U$12</definedName>
    <definedName name="TRUCK69KVNOX324">'[2]Trucks 69kV 3-24-15'!$G$31</definedName>
    <definedName name="TRUCK69KVNOX428">'[3]Trucks 69kV 4-28-15'!$U$13</definedName>
    <definedName name="TRUCK69KVNOX720">'[2]Trucks 69kV 7-20-15'!$U$12</definedName>
    <definedName name="TRUCK69KVNOX727">'[2]Trucks 69kV 7-27-15'!$U$12</definedName>
    <definedName name="TRUCK69KVNOX810">'[2]Trucks 69kV 8-10-15'!$U$12</definedName>
    <definedName name="TRUCK69KVNOX817">'[2]Trucks 69kV 8-17-15'!$U$16</definedName>
    <definedName name="TRUCK69KVNOx824">'[2]Trucks 69kV 8-24-15'!$U$16</definedName>
    <definedName name="TRUCK69KVNOX831">'[2]Trucks 69kV 8-31-15'!$U$9</definedName>
    <definedName name="TRUCK69kVNOx914">'[3]Trucks 69kV 9-14-15'!$U$10</definedName>
    <definedName name="TRUCK69KVNOX928">'[2]Trucks 69kV 9-28-15'!$U$12</definedName>
    <definedName name="TRUCK69KVNOX97">'[2]Trucks 69kV 9-7-15'!$U$9</definedName>
    <definedName name="TRUCK69KVNOXDEC2014">'[2]Trucks 69kV 1215-120'!$U$18</definedName>
    <definedName name="TRUCK69KVNOXJAN2015">'[2]Trucks 69kV 120-317'!$U$12</definedName>
    <definedName name="TRUCKMIGNOX111">'[2]Construction Truck Mig 1-11-16'!$U$11</definedName>
    <definedName name="TRUCKMIGNOX118" localSheetId="27">#REF!</definedName>
    <definedName name="TRUCKMIGNOX118">#REF!</definedName>
    <definedName name="TRUCKMIGNOX1228">'[2]Construction Truck Mig 12-28-15'!$U$8</definedName>
    <definedName name="TRUCKMIGNOX14">'[2]Construction Truck Mig 1-4-16'!$U$11</definedName>
    <definedName name="TRUCKMIGNOX330">'[2]Trucks Miguel Sub 3-30-15'!$U$19</definedName>
    <definedName name="TRUCKMIGNOX402">'[2]Trucks Miguel Sub 4-20-15'!$U$16</definedName>
    <definedName name="TRUCKMIGNOX413">'[2]Trucks Miguel Sub 4-13-15'!$U$16</definedName>
    <definedName name="TRUCKMIGNOX427">'[2]Trucks Miguel Sub 4-27-15'!$U$16</definedName>
    <definedName name="TRUCKMIGNOX46">'[2]Trucks Miguel Sub 4-6-15'!$U$16</definedName>
    <definedName name="TRUCKMIGNOX511">'[2]Trucks Miguel Sub 5-11-15'!$U$16</definedName>
    <definedName name="TRUCKMIGNOX518">'[2]Trucks Miguel Sub 5-18-15'!$U$16</definedName>
    <definedName name="TRUCKMIGNOX525">'[2]Trucks Miguel Sub 5-25-15'!$U$20</definedName>
    <definedName name="TRUCKMIGNOX54">'[2]Trucks Miguel Sub 5-4-15'!$U$16</definedName>
    <definedName name="TRUCKMIGNOX61">'[2]Trucks Miguel Sub 6-1-15'!$U$20</definedName>
    <definedName name="TRUCKMIGNOX615">'[2]Trucks Miguel Sub 6-15-15'!$U$20</definedName>
    <definedName name="TRUCKMIGNOX623">'[2]Trucks Miguel Sub 6-23-15'!$U$13</definedName>
    <definedName name="TRUCKMIGNOX630">'[2]Trucks Miguel Sub 6-30-15'!$U$13</definedName>
    <definedName name="TRUCKMIGNOX68">'[2]Trucks Miguel Sub 6-8-15'!$U$20</definedName>
    <definedName name="TRUCKMIGNOX713">'[2]Trucks Miguel Sub 7-13-15'!$U$13</definedName>
    <definedName name="TRUCKMIGNOX720">'[2]Trucks Miguel Sub 7-20-15'!$U$13</definedName>
    <definedName name="TRUCKMIGNOX76">'[2]Trucks Miguel Sub 7-6-15'!$U$13</definedName>
    <definedName name="TRUCKNOX69KV83">'[2]Trucks 69kV 8-3-15'!$U$12</definedName>
    <definedName name="TRUCKNOX69KVUG317">'[4]Trucks 69kV UG 3-17-15'!$U$14</definedName>
    <definedName name="TRUCKNOX69KVUG817">'[4]Trucks 69kV UG 8-17-15'!$U$16</definedName>
    <definedName name="TRUCKNOX69KVUG824">'[4]Trucks 69kV UG 8-24-15'!$U$16</definedName>
    <definedName name="TRUCKSCSNOX1013">'[2]Construction Trucks SCS 10-13-1'!$U$17</definedName>
    <definedName name="TRUCKSCSNOX1020">'[2]Construction Trucks SCS 10-20-1'!$U$17</definedName>
    <definedName name="TRUCKSCSNOX1027">'[2]Construction Trucks SCS 10-27-1'!$U$17</definedName>
    <definedName name="TRUCKSCSNOX106">'[2]Construction Trucks SCS 10-6-14'!$U$16</definedName>
    <definedName name="TRUCKSCSNOX111">'[2]Construction Truck SCS 1-11-16'!$U$11</definedName>
    <definedName name="TRUCKSCSNOX1110">'[2]Construction Truck SCS 11-10-14'!$U$21</definedName>
    <definedName name="TRUCKSCSNOX1117">'[2]Construction Truck SCS 11-17-1'!$U$21</definedName>
    <definedName name="TRUCKSCSNOX112">'[2]Construction Truck SCS 1-12-15'!$U$27</definedName>
    <definedName name="TRUCKSCSNOX113">'[2]Construction Trucks SCS 11-3-14'!$U$17</definedName>
    <definedName name="TRUCKSCSNOX118">'[2]Construction Truck SCS 1-18-16'!$U$11</definedName>
    <definedName name="TRUCKSCSNOX119">'[2]Construction Truck SCS 1-19-15'!$U$23</definedName>
    <definedName name="TRUCKSCSNOX121">'[2]Construction Trucks SCS 12-1-14'!$U$32</definedName>
    <definedName name="TRUCKSCSNOX1214">'[2]Construction Truck SCS 12-14-15'!$U$13</definedName>
    <definedName name="TRUCKSCSNOX1215">'[2]Construction Trucks SCS 12-15-1'!$U$26</definedName>
    <definedName name="TRUCKSCSNOX1221">'[2]Construction Truck SCS 12-21-15'!$U$8</definedName>
    <definedName name="TRUCKSCSNOX1222">'[2]Construction Truck SCS 12-22-14'!$U$31</definedName>
    <definedName name="TRUCKSCSNOX1228">'[2]Construction Truck SCS 12-28-15'!$U$8</definedName>
    <definedName name="TRUCKSCSNOX1229">'[2]Construction Truck SCS 12-29-14'!$U$31</definedName>
    <definedName name="TRUCKSCSNOX126">'[2]Construction Truck SCS 1-26-15'!$U$23</definedName>
    <definedName name="TRUCKSCSNOX128">'[2]Construction Trucks SCS 12-8-14'!$U$32</definedName>
    <definedName name="TRUCKSCSNOX14">'[2]Construction Truck SCS 1-4-16'!$U$11</definedName>
    <definedName name="TRUCKSCSNOX15">'[2]Construction Truck SCS 1-5-15'!$U$26</definedName>
    <definedName name="TRUCKSCSNOX216">'[2]Construction Truck SCS 2-16-15'!$U$21</definedName>
    <definedName name="TRUCKSCSNOX22">'[2]Construction Truck SCS 2-2-15'!$U$22</definedName>
    <definedName name="TRUCKSCSNOX223">'[2]Construction Truck SCS 2-23-15'!$U$16</definedName>
    <definedName name="TRUCKSCSNOX29">'[2]Construction Truck SCS 2-9-15'!$U$21</definedName>
    <definedName name="TRUCKSCSNOX316">'[2]Construction Truck SCS 3-16-15'!$U$17</definedName>
    <definedName name="TRUCKSCSNOX32">'[2]Construction Truck SCS 3-2-15'!$U$16</definedName>
    <definedName name="TRUCKSCSNOX323">'[2]Construction Truck SCS 3-23-15'!$U$17</definedName>
    <definedName name="TRUCKSCSNOX330">'[2]Construction Truck SCS 3-30-15'!$U$17</definedName>
    <definedName name="TRUCKSCSNOX39">'[2]Construction Truck SCS 3-9-15'!$U$20</definedName>
    <definedName name="TRUCKSCSNOX413">'[2]Construction Truck SCS 4-13-15'!$U$17</definedName>
    <definedName name="TRUCKSCSNOX420">'[2]Construction Truck SCS 4-20-15'!$U$17</definedName>
    <definedName name="TRUCKSCSNOX427">'[2]Construction Truck SCS 4-27-15'!$U$17</definedName>
    <definedName name="TRUCKSCSNOX46">'[2]Construction Truck SCS 4-6-15'!$U$17</definedName>
    <definedName name="TRUCKSCSNOX511">'[2]Construction Truck SCS 5-11-15'!$U$17</definedName>
    <definedName name="TRUCKSCSNOX518">'[2]Construction Truck SCS 5-18-15'!$U$17</definedName>
    <definedName name="TRUCKSCSNOX525">'[2]Construction Truck SCS 5-25-15'!$U$20</definedName>
    <definedName name="TRUCKSCSNOX54">'[2]Construction Truck SCS 5-4-15'!$U$17</definedName>
    <definedName name="TRUCKSCSNOX61">'[2]Construction Truck SCS 6-1-15'!$U$20</definedName>
    <definedName name="TRUCKSCSNOX615">'[2]Construction Truck SCS 6-15-15'!$U$16</definedName>
    <definedName name="TRUCKSCSNOX623">'[2]Construction Truck SCS 6-23-15'!$U$17</definedName>
    <definedName name="TRUCKSCSNOX630">'[2]Construction Truck SCS 6-30-15'!$U$16</definedName>
    <definedName name="TRUCKSCSNOX68">'[2]Construction Truck SCS 6-8-15'!$U$16</definedName>
    <definedName name="TRUCKSCSNOX713">'[2]Construction Truck SCS 7-13-15'!$U$20</definedName>
    <definedName name="TRUCKSCSNOX720">'[2]Construction Truck SCS 7-20-15'!$U$20</definedName>
    <definedName name="TRUCKSCSNOX727">'[2]Construction Truck SCS 7-27-15'!$U$20</definedName>
    <definedName name="TRUCKSCSNOX76">'[2]Construction Truck SCS 7-6-15'!$U$21</definedName>
    <definedName name="TRUCKSCSNOX810">'[2]Construction Truck SCS 8-10-15'!$U$20</definedName>
    <definedName name="TRUCKSCSNOX811">'[2]Construction Trucks SCS 8-11-14'!$U$12</definedName>
    <definedName name="TRUCKSCSNOX817">'[2]Construction Truck SCS 8-17-15'!$U$20</definedName>
    <definedName name="TRUCKSCSNOX818">'[2]Construction Trucks SCS 8-18-14'!$U$12</definedName>
    <definedName name="TRUCKSCSNOX825">'[2]Construction Trucks SCS 8-25-14'!$U$12</definedName>
    <definedName name="TRUCKSCSNOX83">'[2]Construction Truck SCS 8-3-15'!$U$20</definedName>
    <definedName name="TRUCKSCSNOX91">'[2]Construction Trucks SCS 9-1-14'!$U$25</definedName>
    <definedName name="TRUCKSCSNOX915">'[2]Construction Trucks SCS 9-15-14'!$U$25</definedName>
    <definedName name="TRUCKSCSNOX922">'[2]Construction Trucks SCS 9-22-14'!$U$16</definedName>
    <definedName name="TRUCKSCSNOX929">'[2]Construction Trucks SCS 9-29-14'!$U$16</definedName>
    <definedName name="TRUCKSCSNOX98">'[2]Construction Trucks SCS 9-8-14'!$U$26</definedName>
    <definedName name="TRUCKSCSNOXAUG2015">'[2]Construction Truck SCS 818-101'!$U$20</definedName>
    <definedName name="TRUCKSCSNOXNOV2015">'[2]Construction Truck SCS1110-1130'!$U$13</definedName>
    <definedName name="TRUCKSCSNOXOCT2015">'[2]Construction Truck SCS 102-119'!$E$39</definedName>
    <definedName name="TRUCKTL6910NOX216">'[3]Trucks TL6910 2-16-15'!$U$13</definedName>
    <definedName name="TRUCKTL6910NOX29">'[3]Trucks TL6910 2-9-15'!$U$13</definedName>
    <definedName name="TRUCKTL6910NOX413">'[2]Trucks TL6910 4-13-15'!$U$12</definedName>
    <definedName name="TRUCKTL6910NOX427">'[2]Trucks TL6910 4-27-15'!$U$12</definedName>
    <definedName name="TRUCKTL6910NOX810">'[2]Trucks TL6910 8-10-15'!$U$11</definedName>
    <definedName name="TRUCKTL6910NOX817">'[2]Trucks TL6910 8-17-15'!$U$11</definedName>
    <definedName name="TRUCKTL6910NOx831">'[3]Trucks TL6910 8-31-15'!$U$11</definedName>
    <definedName name="TRUCKTL6910NOX921">'[2]Trucks TL6910 9-21-15'!$U$12</definedName>
    <definedName name="TRUCKTL6910NOx928">'[3]Trucks TL6910 9-28-15'!$U$11</definedName>
    <definedName name="TRUCKTL6910NOx97">'[3]Trucks TL6910 9-7-15'!$U$10</definedName>
    <definedName name="TRUCKTL6920NOX824">'[2]Trucks TL6910 8-24-15'!$U$11</definedName>
    <definedName name="TSCSCH481114" localSheetId="27">#REF!</definedName>
    <definedName name="TSCSCH481114">#REF!</definedName>
    <definedName name="TSCSCO281114" localSheetId="27">#REF!</definedName>
    <definedName name="TSCSCO281114">#REF!</definedName>
    <definedName name="TSCSN2O81114" localSheetId="27">#REF!</definedName>
    <definedName name="TSCSN2O81114">#REF!</definedName>
    <definedName name="WKR12kVNOx1022">'[3]WorkerTrips 12kV Dist 10-22-15'!$G$89</definedName>
    <definedName name="WKR12kVNOx118">'[3]WorkerTrips 12kV Dist 11-8-15'!$G$89</definedName>
    <definedName name="WKR12KVNOX316">'[2]WorkerTrips 12kV Dist 3-16-15'!$G$90</definedName>
    <definedName name="WKR12KVNOX323">'[2]WorkerTrips 12kV Dist 3-23-15'!$G$91</definedName>
    <definedName name="WKR12KVNOX330">'[2]WorkerTrips 12kV Dist 3-30-15'!$G$91</definedName>
    <definedName name="WKR12KVNOX413">'[2]WorkerTrips 12kV Dist 4-13-15'!$G$91</definedName>
    <definedName name="WKR12KVNOX420">'[2]WorkerTrips 12kV Dist 4-20-15'!$G$91</definedName>
    <definedName name="WKR12KVNOX427">'[2]WorkerTrips 12kV Dist 4-27-15'!$G$91</definedName>
    <definedName name="WKR12KVNOX46">'[2]WorkerTrips 12kV Dist 4-6-15'!$G$91</definedName>
    <definedName name="WKR12KVNOX51">'[2]WorkerTrips 12kV Dist 5-1-15'!$G$89</definedName>
    <definedName name="WKR12KVNOX515">'[2]WorkerTrips 12kV Dist 5-15-15'!$G$89</definedName>
    <definedName name="WKR12KVNOX522">'[2]WorkerTrips 12kV Dist 5-22-15'!$G$89</definedName>
    <definedName name="WKR12KVNOX58">'[2]WorkerTrips 12kV Dist 5-8-15'!$G$89</definedName>
    <definedName name="WKR12KVNOXMAY2015">'[2]WorkerTrips 12kV Dist 529-801'!$G$89</definedName>
    <definedName name="WKR69kVNOx1015">'[3]WorkerTrips 69kV 10-15-15'!$G$89</definedName>
    <definedName name="WKR69kVNOx104">'[3]WorkerTrips 69kV 10-4-15'!$G$89</definedName>
    <definedName name="WKR69KVNOX128">'[2]WorkerTrips 69kV 12-8-14'!$G$88</definedName>
    <definedName name="WKR69KVNOX317">'[2]WorkerTrips 69kV 3-17-15'!$G$89</definedName>
    <definedName name="WKR69KVNOX324">'[2]WorkerTrips 69kV 3-24-15'!$G$89</definedName>
    <definedName name="WKR69KVNOX428">'[3]WorkerTrips 69kV 4-28-15'!$G$88</definedName>
    <definedName name="WKR69KVNOX720">'[2]WorkerTrips 69kV 7-20-15'!$G$89</definedName>
    <definedName name="WKR69KVNOX727">'[2]WorkerTrips 69kV 7-27-15'!$G$89</definedName>
    <definedName name="WKR69KVNOX810">'[2]WorkerTrips 69kV 8-10-15'!$G$89</definedName>
    <definedName name="WKR69KVNOX817">'[2]WorkerTrips 69kV 8-17-15'!$G$91</definedName>
    <definedName name="WKR69KVNOX824">'[2]WorkerTrips 69kV 8-24-15'!$G$91</definedName>
    <definedName name="WKR69KVNOX83">'[2]WorkerTrips 69kV 8-3-15'!$G$89</definedName>
    <definedName name="WKR69KVNOX831">'[2]WorkerTrips 69kV 8-31-15'!$G$89</definedName>
    <definedName name="WKR69kVNOx914">'[3]WorkerTrips 69kV 9-14-15'!$G$89</definedName>
    <definedName name="WKR69KVNOX928">'[2]WorkerTrips 69kV 9-28-15'!$G$89</definedName>
    <definedName name="WKR69KVNOX97">'[2]WorkerTrips 69kV 9-7-15'!$G$89</definedName>
    <definedName name="WKR69KVNOXDEC2014">'[2]WorkerTrips 69kV 1215-120'!$G$91</definedName>
    <definedName name="WKR69KVNOXJAN2015">'[2]WorkerTrips 69kV 120-317'!$G$91</definedName>
    <definedName name="WKR69KVUG317">'[4]WorkerTrips 69kV UG 3-17-15'!$G$89</definedName>
    <definedName name="WKR69KVUG817">'[4]WorkerTrips 69kV UG 8-17-15'!$G$89</definedName>
    <definedName name="WKRMIGNOX111">'[2]WorkerTrips Miguel 1-11-16'!$G$89</definedName>
    <definedName name="WKRMIGNOX118">'[2]WorkerTrips Miguel 1-18-16'!$G$89</definedName>
    <definedName name="WKRMIGNOX1228">'[2]WorkerTrips Mguel 12-28-15'!$G$89</definedName>
    <definedName name="WKRMIGNOX14">'[2]WorkerTrips Miguel 1-4-16'!$G$89</definedName>
    <definedName name="WKRMIGNOX330">'[2]WorkerTrips Miguel Sub 3-30-15'!$G$91</definedName>
    <definedName name="WKRMIGNOX413">'[2]WorkerTrips Miguel Sub 4-13-15'!$G$91</definedName>
    <definedName name="WKRMIGNOX420">'[2]WorkerTrips Miguel Sub 4-20-15'!$G$91</definedName>
    <definedName name="WKRMIGNOX427">'[2]WorkerTrips Miguel Sub 4-27-15'!$G$91</definedName>
    <definedName name="WKRMIGNOX46">'[2]WorkerTrips Miguel Sub 4-6-15'!$G$91</definedName>
    <definedName name="WKRMIGNOX511">'[2]WorkerTrips Miguel Sub 5-11-15'!$G$91</definedName>
    <definedName name="WKRMIGNOX518">'[2]WorkerTrips Miguel Sub 5-18-15'!$G$91</definedName>
    <definedName name="WKRMIGNOX525">'[2]WorkerTrips Miguel Sub 5-25-15'!$G$93</definedName>
    <definedName name="WKRMIGNOX54">'[2]WorkerTrips Miguel Sub 5-4-15'!$G$91</definedName>
    <definedName name="WKRMIGNOX61">'[2]WorkerTrips Miguel Sub 6-1-15'!$G$93</definedName>
    <definedName name="WKRMIGNOX615">'[2]WorkerTrips Miguel Sub 6-15-15'!$G$93</definedName>
    <definedName name="WKRMIGNOX623">'[2]WorkerTrips Miguel Sub 6-23-15'!$G$89</definedName>
    <definedName name="WKRMIGNOX630">'[2]WorkerTrips Miguel Sub 6-30-15'!$G$89</definedName>
    <definedName name="WKRMIGNOX68">'[2]WorkerTrips Miguel Sub 6-8-15'!$G$93</definedName>
    <definedName name="WKRMIGNOX713">'[2]WorkerTrips Miguel Sub 7-13-15'!$G$89</definedName>
    <definedName name="WKRMIGNOX720">'[2]WorkerTrips Miguel Sub 7-20-15'!$G$89</definedName>
    <definedName name="WKRMIGNOX76">'[2]WorkerTrips Miguel Sub 7-6-15'!$G$89</definedName>
    <definedName name="WKRSCSNOX1013">'[2]WorkerTrips SCS 10-13-14'!$G$92</definedName>
    <definedName name="WKRSCSNOX1020">'[2]WorkerTrips SCS 10-20-14'!$G$92</definedName>
    <definedName name="WKRSCSNOX1027">'[2]WorkerTrips SCS 10-27-14'!$G$92</definedName>
    <definedName name="WKRSCSNOX106">'[2]WorkerTrips SCS 10-6-14'!$G$92</definedName>
    <definedName name="WKRSCSNOX111">'[2]WorkerTrips SCS 1-11-16'!$G$89</definedName>
    <definedName name="WKRSCSNOX1110">'[2]WorkerTrips SCS 11-10-14'!$G$93</definedName>
    <definedName name="WKRSCSNOX1117">'[2]WorkerTrips SCS 11-17-14'!$G$93</definedName>
    <definedName name="WKRSCSNOX112">'[2]WorkerTrips SCS 1-12-15'!$G$95</definedName>
    <definedName name="WKRSCSNOX113">'[2]WorkerTrips SCS 11-3-14'!$G$92</definedName>
    <definedName name="WKRSCSNOX118">'[2]WorkerTrips SCS 1-18-16'!$G$89</definedName>
    <definedName name="WKRSCSNOX119">'[2]WorkerTrips SCS 1-19-15'!$G$93</definedName>
    <definedName name="WKRSCSNOX121">'[2]WorkerTrips SCS 12-1-14'!$G$97</definedName>
    <definedName name="WKRSCSNOX1214">'[2]WorkerTrips SCS 12-14-15'!$G$91</definedName>
    <definedName name="WKRSCSNOX1215">'[2]WorkerTrips SCS 12-15-14'!$G$95</definedName>
    <definedName name="WKRSCSNOX1221">'[2]WorkerTrips SCS 12-21-15'!$G$89</definedName>
    <definedName name="WKRSCSNOX1222">'[2]WorkerTrips SCS 12-22-14'!$G$97</definedName>
    <definedName name="WKRSCSNOX1228">'[2]WorkerTrips SCS 12-28-15'!$G$89</definedName>
    <definedName name="WKRSCSNOX1229">'[2]WorkerTrips SCS 12-29-14'!$G$97</definedName>
    <definedName name="WKRSCSNOX126">'[2]WorkerTrips SCS 1-26-15'!$G$93</definedName>
    <definedName name="WKRSCSNOX128">'[2]WorkerTrips SCS 12-8-14'!$G$97</definedName>
    <definedName name="WKRSCSNOX14">'[2]WorkerTrips SCS 1-4-16'!$G$89</definedName>
    <definedName name="WKRSCSNOX15">'[2]WorkerTrips SCS 1-5-15'!$G$95</definedName>
    <definedName name="WKRSCSNOX216">'[2]WorkerTrips SCS 2-16-15'!$G$93</definedName>
    <definedName name="WKRSCSNOX22">'[2]WorkerTrips SCS 2-2-15'!$G$93</definedName>
    <definedName name="WKRSCSNOX223">'[2]WorkerTrips SCS 2-23-15'!$G$91</definedName>
    <definedName name="WKRSCSNOX29">'[2]WorkerTrips SCS 2-9-15'!$G$93</definedName>
    <definedName name="WKRSCSNOX316">'[2]WorkerTrips SCS 3-16-15'!$G$93</definedName>
    <definedName name="WKRSCSNOX32">'[2]WorkerTrips SCS 3-2-15'!$G$91</definedName>
    <definedName name="WKRSCSNOX323">'[2]WorkerTrips SCS 3-23-15'!$G$93</definedName>
    <definedName name="WKRSCSNOX330">'[2]WorkerTrips SCS 3-30-15'!$G$93</definedName>
    <definedName name="WKRSCSNOX39">'[2]WorkerTrips SCS 3-9-15'!$G$93</definedName>
    <definedName name="WKRSCSNOX413">'[2]WorkerTrips SCS 4-13-15'!$G$93</definedName>
    <definedName name="WKRSCSNOX420">'[2]WorkerTrips SCS 4-20-15'!$G$93</definedName>
    <definedName name="WKRSCSNOX427">'[2]WorkerTrips SCS 4-27-15'!$G$93</definedName>
    <definedName name="WKRSCSNOX46">'[2]WorkerTrips SCS 4-6-15'!$G$93</definedName>
    <definedName name="WKRSCSNOX511">'[2]WorkerTrips SCS 5-11-15'!$G$93</definedName>
    <definedName name="WKRSCSNOX518">'[2]WorkerTrips SCS 5-18-15'!$G$93</definedName>
    <definedName name="WKRSCSNOX525">'[2]WorkerTrips SCS 5-25-15'!$G$95</definedName>
    <definedName name="WKRSCSNOX54">'[2]WorkerTrips SCS 5-4-15'!$G$93</definedName>
    <definedName name="WKRSCSNOX61">'[2]WorkerTrips SCS 6-1-15'!$G$95</definedName>
    <definedName name="WKRSCSNOX615">'[2]WorkerTrips SCS 6-15-15'!$G$93</definedName>
    <definedName name="WKRSCSNOX623">'[2]WorkerTrips SCS 6-23-15'!$G$93</definedName>
    <definedName name="WKRSCSNOX630">'[2]WorkerTrips SCS 6-30-15'!$G$93</definedName>
    <definedName name="WKRSCSNOX68">'[2]WorkerTrips SCS 6-8-15'!$G$93</definedName>
    <definedName name="WKRSCSNOX713">'[2]WorkerTrips SCS 7-13-15'!$G$95</definedName>
    <definedName name="WKRSCSNOX720">'[2]WorkerTrips SCS 7-20-15'!$G$95</definedName>
    <definedName name="WKRSCSNOX727">'[2]WorkerTrips SCS 7-27-15'!$G$95</definedName>
    <definedName name="WKRSCSNOX76">'[2]WorkerTrips SCS 7-6-15'!$G$95</definedName>
    <definedName name="WKRSCSNOX810">'[2]WorkerTrips SCS 8-10-15'!$G$95</definedName>
    <definedName name="WKRSCSNOX811">'[2]WorkerTrips SCS 8-11-14'!$G$89</definedName>
    <definedName name="WKRSCSNOX817">'[2]WorkerTrips SCS 8-17-15'!$G$95</definedName>
    <definedName name="WKRSCSNOX818">'[2]WorkerTrips SCS 8-18-14'!$G$89</definedName>
    <definedName name="WKRSCSNOX825">'[2]WorkerTrips SCS 8-25-14'!$G$89</definedName>
    <definedName name="WKRSCSNOX83">'[2]WorkerTrips SCS 8-3-15'!$G$95</definedName>
    <definedName name="WKRSCSNOX91">'[2]WorkerTrips SCS 9-1-14'!$G$95</definedName>
    <definedName name="WKRSCSNOX915">'[2]WorkerTrips SCS 9-15-14'!$G$95</definedName>
    <definedName name="WKRSCSNOX922">'[2]WorkerTrips SCS 9-22-14'!$G$92</definedName>
    <definedName name="WKRSCSNOX929">'[2]WorkerTrips SCS 9-29-14'!$G$92</definedName>
    <definedName name="WKRSCSNOX98">'[2]WorkerTrips SCS 9-8-14'!$G$95</definedName>
    <definedName name="WKRSCSNOXAUG2015">'[2]WorkerTrips SCS 818-101'!$G$95</definedName>
    <definedName name="WKRSCSNOXNOV2015">'[2]WorkerTrips SCS 1110-1130'!$G$91</definedName>
    <definedName name="WKRSCSNOXOCT2015">'[2]WorkerTrips SCS 102-119'!$E$39</definedName>
    <definedName name="WKRTL6910NOX216">'[3]WorkerTrips TL6910 2-16-15'!$G$89</definedName>
    <definedName name="WKRTL6910NOX29">'[3]WorkerTrips TL6910 2-9-15'!$G$89</definedName>
    <definedName name="WKRTL6910NOX413">'[2]WorkerTrips TL6910 4-13-15'!$G$89</definedName>
    <definedName name="WKRTL6910NOX427">'[2]WorkerTrips TL6910 4-27-15'!$G$89</definedName>
    <definedName name="WKRTL6910NOX810">'[2]WorkerTrips TL6910 8-10-15'!$G$89</definedName>
    <definedName name="WKRTL6910NOX817">'[2]WorkerTrips TL6910 8-17-15'!$G$89</definedName>
    <definedName name="WKRTL6910NOx831">'[3]WorkerTrips TL6910 8-31-15'!$G$89</definedName>
    <definedName name="WKRTL6910NOX921">'[2]WorkerTrips TL6910 9-21-15'!$G$89</definedName>
    <definedName name="WKRTL6910NOx928">'[3]WorkerTrips TL6910 9-28-15'!$G$89</definedName>
    <definedName name="WKRTL6910NOx97">'[3]WorkerTrips TL6910 9-7-15'!$G$89</definedName>
    <definedName name="WKRTL6920NOX824">'[2]WorkerTrips TL6910 8-24-15'!$G$89</definedName>
  </definedNames>
  <calcPr calcId="124519"/>
</workbook>
</file>

<file path=xl/calcChain.xml><?xml version="1.0" encoding="utf-8"?>
<calcChain xmlns="http://schemas.openxmlformats.org/spreadsheetml/2006/main">
  <c r="F7" i="22"/>
  <c r="G6"/>
  <c r="F6"/>
  <c r="E6"/>
  <c r="D6"/>
  <c r="C6"/>
  <c r="B6"/>
  <c r="G5"/>
  <c r="F5"/>
  <c r="E5"/>
  <c r="D5"/>
  <c r="C5"/>
  <c r="B5"/>
  <c r="G4"/>
  <c r="F4"/>
  <c r="E4"/>
  <c r="D4"/>
  <c r="C4"/>
  <c r="B4"/>
  <c r="G7" i="21"/>
  <c r="F7"/>
  <c r="G6"/>
  <c r="F6"/>
  <c r="E6"/>
  <c r="D6"/>
  <c r="C6"/>
  <c r="B6"/>
  <c r="G5"/>
  <c r="F5"/>
  <c r="E5"/>
  <c r="D5"/>
  <c r="C5"/>
  <c r="B5"/>
  <c r="G4"/>
  <c r="F4"/>
  <c r="E4"/>
  <c r="D4"/>
  <c r="C4"/>
  <c r="B4"/>
  <c r="B36" i="32"/>
  <c r="B37" s="1"/>
  <c r="C21"/>
  <c r="B21"/>
  <c r="B17"/>
  <c r="B20" s="1"/>
  <c r="B16"/>
  <c r="N88" i="31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1" s="1"/>
  <c r="AM9"/>
  <c r="AL9"/>
  <c r="AL41" s="1"/>
  <c r="AK9"/>
  <c r="AJ9"/>
  <c r="AJ41" s="1"/>
  <c r="AI9"/>
  <c r="AH9"/>
  <c r="AH41" s="1"/>
  <c r="AG9"/>
  <c r="AF9"/>
  <c r="AF41" s="1"/>
  <c r="AE4"/>
  <c r="P88" s="1"/>
  <c r="P89" s="1"/>
  <c r="AC4"/>
  <c r="O88" s="1"/>
  <c r="O89" s="1"/>
  <c r="B373" i="30"/>
  <c r="B372"/>
  <c r="B371"/>
  <c r="AC10"/>
  <c r="AB10"/>
  <c r="Z10"/>
  <c r="AA10" s="1"/>
  <c r="Y10"/>
  <c r="X10"/>
  <c r="W10"/>
  <c r="V10"/>
  <c r="U10"/>
  <c r="T10"/>
  <c r="S10"/>
  <c r="AD10" s="1"/>
  <c r="AB9"/>
  <c r="AB11" s="1"/>
  <c r="AB13" s="1"/>
  <c r="Z9"/>
  <c r="Z11" s="1"/>
  <c r="Z13" s="1"/>
  <c r="Y9"/>
  <c r="Y11" s="1"/>
  <c r="Y13" s="1"/>
  <c r="X9"/>
  <c r="X11" s="1"/>
  <c r="X13" s="1"/>
  <c r="W9"/>
  <c r="W11" s="1"/>
  <c r="W13" s="1"/>
  <c r="V9"/>
  <c r="V11" s="1"/>
  <c r="V13" s="1"/>
  <c r="U9"/>
  <c r="U11" s="1"/>
  <c r="U13" s="1"/>
  <c r="T9"/>
  <c r="T11" s="1"/>
  <c r="T13" s="1"/>
  <c r="S9"/>
  <c r="AD9" s="1"/>
  <c r="AD11" s="1"/>
  <c r="AD13" s="1"/>
  <c r="R9"/>
  <c r="AC9" s="1"/>
  <c r="AC11" s="1"/>
  <c r="AC13" s="1"/>
  <c r="X10" i="29"/>
  <c r="W10"/>
  <c r="T10"/>
  <c r="Q10"/>
  <c r="I10"/>
  <c r="U10" s="1"/>
  <c r="G10"/>
  <c r="M10" s="1"/>
  <c r="Y10" s="1"/>
  <c r="F10"/>
  <c r="R10" s="1"/>
  <c r="X9"/>
  <c r="W9"/>
  <c r="T9"/>
  <c r="Q9"/>
  <c r="I9"/>
  <c r="U9" s="1"/>
  <c r="G9"/>
  <c r="M9" s="1"/>
  <c r="Y9" s="1"/>
  <c r="F9"/>
  <c r="R9" s="1"/>
  <c r="X8"/>
  <c r="W8"/>
  <c r="U8"/>
  <c r="T8"/>
  <c r="S8"/>
  <c r="R8"/>
  <c r="Q8"/>
  <c r="M8"/>
  <c r="Y8" s="1"/>
  <c r="J8"/>
  <c r="V8" s="1"/>
  <c r="X7"/>
  <c r="X11" s="1"/>
  <c r="X13" s="1"/>
  <c r="W7"/>
  <c r="W11" s="1"/>
  <c r="W13" s="1"/>
  <c r="T7"/>
  <c r="T11" s="1"/>
  <c r="T13" s="1"/>
  <c r="Q7"/>
  <c r="Q11" s="1"/>
  <c r="Q13" s="1"/>
  <c r="I7"/>
  <c r="U7" s="1"/>
  <c r="U11" s="1"/>
  <c r="U13" s="1"/>
  <c r="G7"/>
  <c r="S7" s="1"/>
  <c r="F7"/>
  <c r="R7" s="1"/>
  <c r="R11" s="1"/>
  <c r="R13" s="1"/>
  <c r="G7" i="22"/>
  <c r="G14"/>
  <c r="F14"/>
  <c r="E14"/>
  <c r="D14"/>
  <c r="C14"/>
  <c r="B14"/>
  <c r="G13"/>
  <c r="F13"/>
  <c r="E13"/>
  <c r="D13"/>
  <c r="C13"/>
  <c r="B13"/>
  <c r="G12"/>
  <c r="G15" s="1"/>
  <c r="F12"/>
  <c r="F15" s="1"/>
  <c r="E12"/>
  <c r="E15" s="1"/>
  <c r="D12"/>
  <c r="D15" s="1"/>
  <c r="C12"/>
  <c r="C15" s="1"/>
  <c r="B12"/>
  <c r="B15" s="1"/>
  <c r="F8"/>
  <c r="E8"/>
  <c r="D8"/>
  <c r="C8"/>
  <c r="B8"/>
  <c r="G14" i="21"/>
  <c r="F14"/>
  <c r="E14"/>
  <c r="D14"/>
  <c r="C14"/>
  <c r="B14"/>
  <c r="G13"/>
  <c r="F13"/>
  <c r="E13"/>
  <c r="D13"/>
  <c r="C13"/>
  <c r="B13"/>
  <c r="G12"/>
  <c r="F12"/>
  <c r="E12"/>
  <c r="D12"/>
  <c r="C12"/>
  <c r="B12"/>
  <c r="I18" i="16"/>
  <c r="G18"/>
  <c r="F18"/>
  <c r="I16"/>
  <c r="G16"/>
  <c r="F16"/>
  <c r="I10" i="4"/>
  <c r="G10"/>
  <c r="F10"/>
  <c r="D8"/>
  <c r="I8" s="1"/>
  <c r="I9" i="26"/>
  <c r="G9"/>
  <c r="F9"/>
  <c r="I8"/>
  <c r="G8"/>
  <c r="F8"/>
  <c r="I12" i="23"/>
  <c r="G12"/>
  <c r="F12"/>
  <c r="I11"/>
  <c r="G11"/>
  <c r="F11"/>
  <c r="I10"/>
  <c r="G10"/>
  <c r="F10"/>
  <c r="I9"/>
  <c r="G9"/>
  <c r="F9"/>
  <c r="I8"/>
  <c r="G8"/>
  <c r="F8"/>
  <c r="I29" i="1"/>
  <c r="G29"/>
  <c r="F29"/>
  <c r="I28"/>
  <c r="G28"/>
  <c r="F28"/>
  <c r="I27"/>
  <c r="G27"/>
  <c r="F27"/>
  <c r="I23"/>
  <c r="G23"/>
  <c r="F23"/>
  <c r="I21"/>
  <c r="G21"/>
  <c r="F21"/>
  <c r="I20"/>
  <c r="G20"/>
  <c r="F20"/>
  <c r="I16"/>
  <c r="G16"/>
  <c r="F16"/>
  <c r="D14"/>
  <c r="I14" s="1"/>
  <c r="I10"/>
  <c r="G10"/>
  <c r="F10"/>
  <c r="I8"/>
  <c r="F8"/>
  <c r="D8"/>
  <c r="G8" s="1"/>
  <c r="AG44" i="31" l="1"/>
  <c r="AG43"/>
  <c r="AG42"/>
  <c r="AI44"/>
  <c r="AI43"/>
  <c r="AI42"/>
  <c r="AK44"/>
  <c r="AK43"/>
  <c r="AK42"/>
  <c r="AM44"/>
  <c r="AM43"/>
  <c r="AM42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B41" i="32"/>
  <c r="B40"/>
  <c r="C41"/>
  <c r="C40"/>
  <c r="M7" i="29"/>
  <c r="Y7" s="1"/>
  <c r="Y11" s="1"/>
  <c r="Y13" s="1"/>
  <c r="J9"/>
  <c r="V9" s="1"/>
  <c r="S9"/>
  <c r="S11" s="1"/>
  <c r="S13" s="1"/>
  <c r="J10"/>
  <c r="V10" s="1"/>
  <c r="S10"/>
  <c r="AA9" i="30"/>
  <c r="AA11" s="1"/>
  <c r="AA13" s="1"/>
  <c r="AG14" i="31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J7" i="29"/>
  <c r="V7" s="1"/>
  <c r="V11" s="1"/>
  <c r="V13" s="1"/>
  <c r="AF14" i="31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R41"/>
  <c r="C20" i="32"/>
  <c r="G8" i="22"/>
  <c r="G8" i="4"/>
  <c r="F8"/>
  <c r="G14" i="1"/>
  <c r="F14"/>
  <c r="N88" i="28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78" i="27"/>
  <c r="B377"/>
  <c r="B376"/>
  <c r="AC11"/>
  <c r="AB11"/>
  <c r="Z11"/>
  <c r="AA11" s="1"/>
  <c r="Y11"/>
  <c r="X11"/>
  <c r="W11"/>
  <c r="V11"/>
  <c r="U11"/>
  <c r="T11"/>
  <c r="S11"/>
  <c r="AD11" s="1"/>
  <c r="AC10"/>
  <c r="AB10"/>
  <c r="Z10"/>
  <c r="AA10" s="1"/>
  <c r="Y10"/>
  <c r="X10"/>
  <c r="W10"/>
  <c r="V10"/>
  <c r="U10"/>
  <c r="T10"/>
  <c r="S10"/>
  <c r="AD10" s="1"/>
  <c r="AC9"/>
  <c r="AC12" s="1"/>
  <c r="AC13" s="1"/>
  <c r="AB9"/>
  <c r="AB12" s="1"/>
  <c r="AB13" s="1"/>
  <c r="Z9"/>
  <c r="Z12" s="1"/>
  <c r="Z13" s="1"/>
  <c r="Y9"/>
  <c r="Y12" s="1"/>
  <c r="Y13" s="1"/>
  <c r="X9"/>
  <c r="X12" s="1"/>
  <c r="X13" s="1"/>
  <c r="W9"/>
  <c r="W12" s="1"/>
  <c r="W13" s="1"/>
  <c r="V9"/>
  <c r="V12" s="1"/>
  <c r="V13" s="1"/>
  <c r="U9"/>
  <c r="U12" s="1"/>
  <c r="U13" s="1"/>
  <c r="T9"/>
  <c r="T12" s="1"/>
  <c r="T13" s="1"/>
  <c r="S9"/>
  <c r="AD9" s="1"/>
  <c r="AD12" s="1"/>
  <c r="AD13" s="1"/>
  <c r="X11" i="26"/>
  <c r="W11"/>
  <c r="U11"/>
  <c r="T11"/>
  <c r="S11"/>
  <c r="R11"/>
  <c r="Q11"/>
  <c r="M11"/>
  <c r="Y11" s="1"/>
  <c r="J11"/>
  <c r="V11" s="1"/>
  <c r="Y10"/>
  <c r="X10"/>
  <c r="W10"/>
  <c r="U10"/>
  <c r="T10"/>
  <c r="S10"/>
  <c r="R10"/>
  <c r="Q10"/>
  <c r="M10"/>
  <c r="J10"/>
  <c r="V10" s="1"/>
  <c r="X9"/>
  <c r="W9"/>
  <c r="T9"/>
  <c r="Q9"/>
  <c r="M9"/>
  <c r="Y9" s="1"/>
  <c r="U9"/>
  <c r="S9"/>
  <c r="R9"/>
  <c r="X8"/>
  <c r="X12" s="1"/>
  <c r="X13" s="1"/>
  <c r="W8"/>
  <c r="W12" s="1"/>
  <c r="W13" s="1"/>
  <c r="T8"/>
  <c r="T12" s="1"/>
  <c r="T13" s="1"/>
  <c r="Q8"/>
  <c r="Q12" s="1"/>
  <c r="Q13" s="1"/>
  <c r="M8"/>
  <c r="Y8" s="1"/>
  <c r="Y12" s="1"/>
  <c r="Y13" s="1"/>
  <c r="U8"/>
  <c r="U12" s="1"/>
  <c r="U13" s="1"/>
  <c r="S8"/>
  <c r="S12" s="1"/>
  <c r="S13" s="1"/>
  <c r="R8"/>
  <c r="R12" s="1"/>
  <c r="R13" s="1"/>
  <c r="N88" i="25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AH41"/>
  <c r="AF41"/>
  <c r="AZ40"/>
  <c r="AX40"/>
  <c r="AV40"/>
  <c r="AT40"/>
  <c r="AR40"/>
  <c r="AN40"/>
  <c r="AL40"/>
  <c r="AJ40"/>
  <c r="AH40"/>
  <c r="AF40"/>
  <c r="AZ39"/>
  <c r="AX39"/>
  <c r="AV39"/>
  <c r="AT39"/>
  <c r="AR39"/>
  <c r="AN39"/>
  <c r="AL39"/>
  <c r="AJ39"/>
  <c r="AH39"/>
  <c r="AF39"/>
  <c r="AZ38"/>
  <c r="AX38"/>
  <c r="AV38"/>
  <c r="AT38"/>
  <c r="AR38"/>
  <c r="AN38"/>
  <c r="AL38"/>
  <c r="AJ38"/>
  <c r="AH38"/>
  <c r="AF38"/>
  <c r="AZ37"/>
  <c r="AX37"/>
  <c r="AV37"/>
  <c r="AT37"/>
  <c r="AR37"/>
  <c r="AN37"/>
  <c r="AL37"/>
  <c r="AJ37"/>
  <c r="AH37"/>
  <c r="AF37"/>
  <c r="AZ36"/>
  <c r="AX36"/>
  <c r="AV36"/>
  <c r="AT36"/>
  <c r="AR36"/>
  <c r="AN36"/>
  <c r="AL36"/>
  <c r="AJ36"/>
  <c r="AH36"/>
  <c r="AF36"/>
  <c r="B35"/>
  <c r="B34"/>
  <c r="AZ33"/>
  <c r="AX33"/>
  <c r="AV33"/>
  <c r="AT33"/>
  <c r="AR33"/>
  <c r="AN33"/>
  <c r="AL33"/>
  <c r="AJ33"/>
  <c r="AH33"/>
  <c r="AF33"/>
  <c r="AZ32"/>
  <c r="AX32"/>
  <c r="AV32"/>
  <c r="AT32"/>
  <c r="AR32"/>
  <c r="AN32"/>
  <c r="AL32"/>
  <c r="AJ32"/>
  <c r="AH32"/>
  <c r="AF32"/>
  <c r="AZ31"/>
  <c r="AX31"/>
  <c r="AV31"/>
  <c r="AT31"/>
  <c r="AR31"/>
  <c r="AN31"/>
  <c r="AL31"/>
  <c r="AJ31"/>
  <c r="AH31"/>
  <c r="AF31"/>
  <c r="AZ30"/>
  <c r="AX30"/>
  <c r="AV30"/>
  <c r="AT30"/>
  <c r="AR30"/>
  <c r="AN30"/>
  <c r="AL30"/>
  <c r="AJ30"/>
  <c r="AH30"/>
  <c r="AF30"/>
  <c r="AZ29"/>
  <c r="AX29"/>
  <c r="AV29"/>
  <c r="AT29"/>
  <c r="AR29"/>
  <c r="AN29"/>
  <c r="AL29"/>
  <c r="AJ29"/>
  <c r="AH29"/>
  <c r="AF29"/>
  <c r="AZ28"/>
  <c r="AX28"/>
  <c r="AV28"/>
  <c r="AT28"/>
  <c r="AR28"/>
  <c r="AN28"/>
  <c r="AL28"/>
  <c r="AJ28"/>
  <c r="AH28"/>
  <c r="AF28"/>
  <c r="AZ27"/>
  <c r="AX27"/>
  <c r="AV27"/>
  <c r="AT27"/>
  <c r="AR27"/>
  <c r="AN27"/>
  <c r="AL27"/>
  <c r="AJ27"/>
  <c r="AH27"/>
  <c r="AF27"/>
  <c r="AZ26"/>
  <c r="AX26"/>
  <c r="AV26"/>
  <c r="AT26"/>
  <c r="AR26"/>
  <c r="AN26"/>
  <c r="AL26"/>
  <c r="AJ26"/>
  <c r="AH26"/>
  <c r="AF26"/>
  <c r="AZ25"/>
  <c r="AX25"/>
  <c r="AV25"/>
  <c r="AT25"/>
  <c r="AR25"/>
  <c r="AN25"/>
  <c r="AL25"/>
  <c r="AJ25"/>
  <c r="AH25"/>
  <c r="AF25"/>
  <c r="AZ22"/>
  <c r="AX22"/>
  <c r="AV22"/>
  <c r="AT22"/>
  <c r="AR22"/>
  <c r="AN22"/>
  <c r="AL22"/>
  <c r="AJ22"/>
  <c r="AH22"/>
  <c r="AF22"/>
  <c r="AZ21"/>
  <c r="AX21"/>
  <c r="AV21"/>
  <c r="AT21"/>
  <c r="AR21"/>
  <c r="AN21"/>
  <c r="AL21"/>
  <c r="AJ21"/>
  <c r="AH21"/>
  <c r="AF21"/>
  <c r="B21"/>
  <c r="L88" s="1"/>
  <c r="BA9"/>
  <c r="AZ9"/>
  <c r="AY9"/>
  <c r="AX9"/>
  <c r="AW9"/>
  <c r="AV9"/>
  <c r="AU9"/>
  <c r="AT9"/>
  <c r="AS9"/>
  <c r="AR9"/>
  <c r="AO9"/>
  <c r="AN9"/>
  <c r="AM9"/>
  <c r="AM14" s="1"/>
  <c r="AL9"/>
  <c r="AK9"/>
  <c r="AJ9"/>
  <c r="AI9"/>
  <c r="AH9"/>
  <c r="AG9"/>
  <c r="AG14" s="1"/>
  <c r="AF9"/>
  <c r="AE4"/>
  <c r="P88" s="1"/>
  <c r="P89" s="1"/>
  <c r="AC4"/>
  <c r="O88" s="1"/>
  <c r="O89" s="1"/>
  <c r="B349" i="24"/>
  <c r="B348"/>
  <c r="B347"/>
  <c r="AC13"/>
  <c r="Y13"/>
  <c r="W13"/>
  <c r="U13"/>
  <c r="AD10"/>
  <c r="AC10"/>
  <c r="AB10"/>
  <c r="Z10"/>
  <c r="AA10" s="1"/>
  <c r="Y10"/>
  <c r="X10"/>
  <c r="W10"/>
  <c r="V10"/>
  <c r="U10"/>
  <c r="T10"/>
  <c r="S10"/>
  <c r="AD9"/>
  <c r="AD13" s="1"/>
  <c r="AC9"/>
  <c r="AB9"/>
  <c r="AB13" s="1"/>
  <c r="Z9"/>
  <c r="Z13" s="1"/>
  <c r="Y9"/>
  <c r="X9"/>
  <c r="X13" s="1"/>
  <c r="W9"/>
  <c r="V9"/>
  <c r="V13" s="1"/>
  <c r="U9"/>
  <c r="T9"/>
  <c r="T13" s="1"/>
  <c r="S9"/>
  <c r="Y14" i="23"/>
  <c r="X14"/>
  <c r="W14"/>
  <c r="U14"/>
  <c r="T14"/>
  <c r="S14"/>
  <c r="R14"/>
  <c r="Q14"/>
  <c r="M14"/>
  <c r="J14"/>
  <c r="V14" s="1"/>
  <c r="X13"/>
  <c r="X15" s="1"/>
  <c r="X18" s="1"/>
  <c r="W13"/>
  <c r="V13"/>
  <c r="U13"/>
  <c r="T13"/>
  <c r="T15" s="1"/>
  <c r="T18" s="1"/>
  <c r="S13"/>
  <c r="R13"/>
  <c r="Q13"/>
  <c r="M13"/>
  <c r="Y13" s="1"/>
  <c r="J13"/>
  <c r="X12"/>
  <c r="W12"/>
  <c r="U12"/>
  <c r="T12"/>
  <c r="Q12"/>
  <c r="J12"/>
  <c r="V12" s="1"/>
  <c r="M12"/>
  <c r="Y12" s="1"/>
  <c r="R12"/>
  <c r="X11"/>
  <c r="W11"/>
  <c r="U11"/>
  <c r="T11"/>
  <c r="Q11"/>
  <c r="J11"/>
  <c r="V11" s="1"/>
  <c r="M11"/>
  <c r="Y11" s="1"/>
  <c r="R11"/>
  <c r="X10"/>
  <c r="W10"/>
  <c r="U10"/>
  <c r="T10"/>
  <c r="Q10"/>
  <c r="J10"/>
  <c r="V10" s="1"/>
  <c r="M10"/>
  <c r="Y10" s="1"/>
  <c r="R10"/>
  <c r="X9"/>
  <c r="W9"/>
  <c r="U9"/>
  <c r="T9"/>
  <c r="Q9"/>
  <c r="J9"/>
  <c r="V9" s="1"/>
  <c r="M9"/>
  <c r="Y9" s="1"/>
  <c r="R9"/>
  <c r="X8"/>
  <c r="W8"/>
  <c r="W15" s="1"/>
  <c r="W18" s="1"/>
  <c r="U8"/>
  <c r="U15" s="1"/>
  <c r="U18" s="1"/>
  <c r="T8"/>
  <c r="Q8"/>
  <c r="Q15" s="1"/>
  <c r="Q18" s="1"/>
  <c r="J8"/>
  <c r="V8" s="1"/>
  <c r="V15" s="1"/>
  <c r="V18" s="1"/>
  <c r="M8"/>
  <c r="Y8" s="1"/>
  <c r="Y15" s="1"/>
  <c r="Y18" s="1"/>
  <c r="R8"/>
  <c r="R15" s="1"/>
  <c r="R18" s="1"/>
  <c r="G15" i="21"/>
  <c r="F15"/>
  <c r="E15"/>
  <c r="D15"/>
  <c r="C15"/>
  <c r="B15"/>
  <c r="G8"/>
  <c r="F8"/>
  <c r="E8"/>
  <c r="D8"/>
  <c r="C8"/>
  <c r="B8"/>
  <c r="BA75" i="31" l="1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G44" i="28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A9" i="27"/>
  <c r="AA12" s="1"/>
  <c r="AA13" s="1"/>
  <c r="AG14" i="28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J8" i="26"/>
  <c r="V8" s="1"/>
  <c r="V12" s="1"/>
  <c r="V13" s="1"/>
  <c r="J9"/>
  <c r="V9" s="1"/>
  <c r="AF14" i="28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4" i="25"/>
  <c r="AI43"/>
  <c r="AI42"/>
  <c r="AI41"/>
  <c r="AY44"/>
  <c r="AY43"/>
  <c r="AY42"/>
  <c r="AY41"/>
  <c r="S9" i="23"/>
  <c r="S11"/>
  <c r="AI17" i="25"/>
  <c r="AG44"/>
  <c r="AG43"/>
  <c r="AG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BA44"/>
  <c r="BA43"/>
  <c r="BA42"/>
  <c r="BA41"/>
  <c r="AF74"/>
  <c r="AF70"/>
  <c r="AF66"/>
  <c r="AF62"/>
  <c r="AF58"/>
  <c r="AF54"/>
  <c r="AF50"/>
  <c r="AH74"/>
  <c r="AH70"/>
  <c r="AH66"/>
  <c r="AH62"/>
  <c r="AH58"/>
  <c r="AH54"/>
  <c r="AH50"/>
  <c r="AJ74"/>
  <c r="AJ70"/>
  <c r="AJ66"/>
  <c r="AJ62"/>
  <c r="AJ58"/>
  <c r="AJ54"/>
  <c r="AJ50"/>
  <c r="AL74"/>
  <c r="AL70"/>
  <c r="AL66"/>
  <c r="AL62"/>
  <c r="AL58"/>
  <c r="AL54"/>
  <c r="AL50"/>
  <c r="AN74"/>
  <c r="AN70"/>
  <c r="AN66"/>
  <c r="AN62"/>
  <c r="AN58"/>
  <c r="AN54"/>
  <c r="AN50"/>
  <c r="AR74"/>
  <c r="AR70"/>
  <c r="AR66"/>
  <c r="AR62"/>
  <c r="AR58"/>
  <c r="AR54"/>
  <c r="AR50"/>
  <c r="AT74"/>
  <c r="AT70"/>
  <c r="AT66"/>
  <c r="AT62"/>
  <c r="AT58"/>
  <c r="AT54"/>
  <c r="AT50"/>
  <c r="AV74"/>
  <c r="AV70"/>
  <c r="AV66"/>
  <c r="AV62"/>
  <c r="AV58"/>
  <c r="AV54"/>
  <c r="AV50"/>
  <c r="AX74"/>
  <c r="AX70"/>
  <c r="AX66"/>
  <c r="AX62"/>
  <c r="AX58"/>
  <c r="AX54"/>
  <c r="AX50"/>
  <c r="AZ74"/>
  <c r="AZ70"/>
  <c r="AZ66"/>
  <c r="AZ62"/>
  <c r="AZ58"/>
  <c r="AZ54"/>
  <c r="AZ50"/>
  <c r="AF51"/>
  <c r="AH51"/>
  <c r="AJ51"/>
  <c r="AL51"/>
  <c r="AN51"/>
  <c r="AR51"/>
  <c r="AT51"/>
  <c r="AV51"/>
  <c r="AX51"/>
  <c r="AZ51"/>
  <c r="AF44"/>
  <c r="AF63" s="1"/>
  <c r="AF43"/>
  <c r="AF71" s="1"/>
  <c r="AF42"/>
  <c r="AF55" s="1"/>
  <c r="AH44"/>
  <c r="AH75" s="1"/>
  <c r="AH43"/>
  <c r="AH59" s="1"/>
  <c r="AH42"/>
  <c r="AH67" s="1"/>
  <c r="AJ44"/>
  <c r="AJ43"/>
  <c r="AJ42"/>
  <c r="AJ55" s="1"/>
  <c r="AJ41"/>
  <c r="AJ71" s="1"/>
  <c r="AL44"/>
  <c r="AL43"/>
  <c r="AL42"/>
  <c r="AL67" s="1"/>
  <c r="AL41"/>
  <c r="AL75" s="1"/>
  <c r="AN44"/>
  <c r="AN43"/>
  <c r="AN42"/>
  <c r="AN55" s="1"/>
  <c r="AN41"/>
  <c r="AN71" s="1"/>
  <c r="AR44"/>
  <c r="AR43"/>
  <c r="AR42"/>
  <c r="AR67" s="1"/>
  <c r="AR41"/>
  <c r="AR75" s="1"/>
  <c r="AT44"/>
  <c r="AT43"/>
  <c r="AT42"/>
  <c r="AT55" s="1"/>
  <c r="AT41"/>
  <c r="AT71" s="1"/>
  <c r="AV44"/>
  <c r="AV43"/>
  <c r="AV42"/>
  <c r="AV67" s="1"/>
  <c r="AV41"/>
  <c r="AV75" s="1"/>
  <c r="AX44"/>
  <c r="AX43"/>
  <c r="AX42"/>
  <c r="AX55" s="1"/>
  <c r="AX41"/>
  <c r="AX71" s="1"/>
  <c r="AZ44"/>
  <c r="AZ43"/>
  <c r="AZ42"/>
  <c r="AZ67" s="1"/>
  <c r="AZ41"/>
  <c r="AZ75" s="1"/>
  <c r="L89"/>
  <c r="M88"/>
  <c r="M89" s="1"/>
  <c r="S8" i="23"/>
  <c r="S10"/>
  <c r="S12"/>
  <c r="AI14" i="25"/>
  <c r="AK14"/>
  <c r="AO14"/>
  <c r="AS14"/>
  <c r="AU14"/>
  <c r="AW14"/>
  <c r="AY14"/>
  <c r="BA14"/>
  <c r="AG15"/>
  <c r="AG69" s="1"/>
  <c r="AI15"/>
  <c r="AK15"/>
  <c r="AM15"/>
  <c r="AM73" s="1"/>
  <c r="AO15"/>
  <c r="AS15"/>
  <c r="AU15"/>
  <c r="AW15"/>
  <c r="AY15"/>
  <c r="BA15"/>
  <c r="AG16"/>
  <c r="AG61" s="1"/>
  <c r="AI16"/>
  <c r="AK16"/>
  <c r="AM16"/>
  <c r="AM57" s="1"/>
  <c r="AO16"/>
  <c r="AS16"/>
  <c r="AU16"/>
  <c r="AW16"/>
  <c r="AY16"/>
  <c r="BA16"/>
  <c r="AG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A9" i="24"/>
  <c r="AA13" s="1"/>
  <c r="AF14" i="25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Y75" i="28" l="1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 i="2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K73"/>
  <c r="AK69"/>
  <c r="AK65"/>
  <c r="AK61"/>
  <c r="AK57"/>
  <c r="AK53"/>
  <c r="AK49"/>
  <c r="S15" i="23"/>
  <c r="S18" s="1"/>
  <c r="AZ55" i="25"/>
  <c r="AZ63"/>
  <c r="AZ71"/>
  <c r="AX59"/>
  <c r="AX67"/>
  <c r="AX75"/>
  <c r="AV55"/>
  <c r="AV63"/>
  <c r="AV71"/>
  <c r="AT59"/>
  <c r="AT67"/>
  <c r="AT75"/>
  <c r="AR55"/>
  <c r="AR63"/>
  <c r="AR71"/>
  <c r="AN59"/>
  <c r="AN67"/>
  <c r="AN75"/>
  <c r="AL55"/>
  <c r="AL63"/>
  <c r="AL71"/>
  <c r="AJ59"/>
  <c r="AJ67"/>
  <c r="AJ75"/>
  <c r="AH55"/>
  <c r="AH63"/>
  <c r="AH71"/>
  <c r="AF59"/>
  <c r="AF67"/>
  <c r="AF75"/>
  <c r="AM53"/>
  <c r="AM61"/>
  <c r="AM69"/>
  <c r="AG49"/>
  <c r="AG57"/>
  <c r="AG65"/>
  <c r="AG73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I73"/>
  <c r="AI69"/>
  <c r="AI65"/>
  <c r="AI61"/>
  <c r="AI57"/>
  <c r="AI53"/>
  <c r="AI49"/>
  <c r="AZ59"/>
  <c r="AX63"/>
  <c r="AV59"/>
  <c r="AT63"/>
  <c r="AR59"/>
  <c r="AN63"/>
  <c r="AL59"/>
  <c r="AJ63"/>
  <c r="AM49"/>
  <c r="AM65"/>
  <c r="AG53"/>
  <c r="C21" i="20" l="1"/>
  <c r="B21"/>
  <c r="C20"/>
  <c r="B20"/>
  <c r="C71" i="19"/>
  <c r="B71"/>
  <c r="C70"/>
  <c r="B70"/>
  <c r="C52"/>
  <c r="B52"/>
  <c r="C51"/>
  <c r="B51"/>
  <c r="C33"/>
  <c r="B33"/>
  <c r="C32"/>
  <c r="B32"/>
  <c r="C16"/>
  <c r="C17" s="1"/>
  <c r="B16"/>
  <c r="B17" s="1"/>
  <c r="AK16" i="17"/>
  <c r="AI16"/>
  <c r="AF16"/>
  <c r="AG16" s="1"/>
  <c r="AD16"/>
  <c r="AO16" s="1"/>
  <c r="AB16"/>
  <c r="AR16" s="1"/>
  <c r="Y16"/>
  <c r="Z16" s="1"/>
  <c r="AK15"/>
  <c r="AI15"/>
  <c r="AF15"/>
  <c r="AG15" s="1"/>
  <c r="AD15"/>
  <c r="AO15" s="1"/>
  <c r="AB15"/>
  <c r="AR15" s="1"/>
  <c r="Y15"/>
  <c r="Z15" s="1"/>
  <c r="AK14"/>
  <c r="AI14"/>
  <c r="AF14"/>
  <c r="AG14" s="1"/>
  <c r="AD14"/>
  <c r="AO14" s="1"/>
  <c r="AB14"/>
  <c r="AR14" s="1"/>
  <c r="Y14"/>
  <c r="Z14" s="1"/>
  <c r="AK13"/>
  <c r="AI13"/>
  <c r="AG13"/>
  <c r="AF13"/>
  <c r="AD13"/>
  <c r="AO13" s="1"/>
  <c r="AB13"/>
  <c r="AR13" s="1"/>
  <c r="Z13"/>
  <c r="AM13" s="1"/>
  <c r="Y13"/>
  <c r="AK12"/>
  <c r="AI12"/>
  <c r="AG12"/>
  <c r="AF12"/>
  <c r="AD12"/>
  <c r="AO12" s="1"/>
  <c r="AB12"/>
  <c r="AR12" s="1"/>
  <c r="Z12"/>
  <c r="AM12" s="1"/>
  <c r="Y12"/>
  <c r="AK11"/>
  <c r="AI11"/>
  <c r="AG11"/>
  <c r="AF11"/>
  <c r="AD11"/>
  <c r="AO11" s="1"/>
  <c r="AB11"/>
  <c r="AR11" s="1"/>
  <c r="Z11"/>
  <c r="AM11" s="1"/>
  <c r="Y11"/>
  <c r="AK10"/>
  <c r="AI10"/>
  <c r="AG10"/>
  <c r="AF10"/>
  <c r="AD10"/>
  <c r="AO10" s="1"/>
  <c r="AB10"/>
  <c r="AR10" s="1"/>
  <c r="Z10"/>
  <c r="AM10" s="1"/>
  <c r="Y10"/>
  <c r="AK9"/>
  <c r="AI9"/>
  <c r="AG9"/>
  <c r="AF9"/>
  <c r="AD9"/>
  <c r="AO9" s="1"/>
  <c r="AB9"/>
  <c r="AR9" s="1"/>
  <c r="Z9"/>
  <c r="AM9" s="1"/>
  <c r="Y9"/>
  <c r="AK8"/>
  <c r="AI8"/>
  <c r="AG8"/>
  <c r="AF8"/>
  <c r="AD8"/>
  <c r="AO8" s="1"/>
  <c r="AB8"/>
  <c r="AR8" s="1"/>
  <c r="Z8"/>
  <c r="AM8" s="1"/>
  <c r="Y8"/>
  <c r="AK7"/>
  <c r="AI7"/>
  <c r="AG7"/>
  <c r="AF7"/>
  <c r="AD7"/>
  <c r="AO7" s="1"/>
  <c r="AB7"/>
  <c r="AR7" s="1"/>
  <c r="Z7"/>
  <c r="AM7" s="1"/>
  <c r="Y7"/>
  <c r="AK6"/>
  <c r="AI6"/>
  <c r="AF6"/>
  <c r="AG6" s="1"/>
  <c r="AD6"/>
  <c r="AO6" s="1"/>
  <c r="AB6"/>
  <c r="AR6" s="1"/>
  <c r="Y6"/>
  <c r="Z6" s="1"/>
  <c r="AK5"/>
  <c r="AI5"/>
  <c r="AF5"/>
  <c r="AG5" s="1"/>
  <c r="AD5"/>
  <c r="AO5" s="1"/>
  <c r="AB5"/>
  <c r="AR5" s="1"/>
  <c r="Y5"/>
  <c r="Z5" s="1"/>
  <c r="AK4"/>
  <c r="AI4"/>
  <c r="AF4"/>
  <c r="AG4" s="1"/>
  <c r="AD4"/>
  <c r="AO4" s="1"/>
  <c r="AB4"/>
  <c r="AR4" s="1"/>
  <c r="Y4"/>
  <c r="Z4" s="1"/>
  <c r="X19" i="16"/>
  <c r="W19"/>
  <c r="V19"/>
  <c r="U19"/>
  <c r="T19"/>
  <c r="S19"/>
  <c r="R19"/>
  <c r="Q19"/>
  <c r="M19"/>
  <c r="Y19" s="1"/>
  <c r="J19"/>
  <c r="X18"/>
  <c r="W18"/>
  <c r="U18"/>
  <c r="T18"/>
  <c r="Q18"/>
  <c r="J18"/>
  <c r="V18" s="1"/>
  <c r="S18"/>
  <c r="R18"/>
  <c r="Y17"/>
  <c r="X17"/>
  <c r="W17"/>
  <c r="U17"/>
  <c r="T17"/>
  <c r="S17"/>
  <c r="R17"/>
  <c r="Q17"/>
  <c r="M17"/>
  <c r="J17"/>
  <c r="V17" s="1"/>
  <c r="X16"/>
  <c r="W16"/>
  <c r="T16"/>
  <c r="Q16"/>
  <c r="M16"/>
  <c r="Y16" s="1"/>
  <c r="U16"/>
  <c r="S16"/>
  <c r="R16"/>
  <c r="X15"/>
  <c r="W15"/>
  <c r="V15"/>
  <c r="U15"/>
  <c r="T15"/>
  <c r="S15"/>
  <c r="R15"/>
  <c r="Q15"/>
  <c r="M15"/>
  <c r="Y15" s="1"/>
  <c r="J15"/>
  <c r="Y14"/>
  <c r="X14"/>
  <c r="W14"/>
  <c r="U14"/>
  <c r="T14"/>
  <c r="S14"/>
  <c r="R14"/>
  <c r="Q14"/>
  <c r="M14"/>
  <c r="J14"/>
  <c r="V14" s="1"/>
  <c r="X13"/>
  <c r="W13"/>
  <c r="V13"/>
  <c r="U13"/>
  <c r="T13"/>
  <c r="S13"/>
  <c r="R13"/>
  <c r="Q13"/>
  <c r="M13"/>
  <c r="Y13" s="1"/>
  <c r="J13"/>
  <c r="Y12"/>
  <c r="X12"/>
  <c r="W12"/>
  <c r="U12"/>
  <c r="T12"/>
  <c r="S12"/>
  <c r="R12"/>
  <c r="Q12"/>
  <c r="M12"/>
  <c r="J12"/>
  <c r="V12" s="1"/>
  <c r="X11"/>
  <c r="W11"/>
  <c r="V11"/>
  <c r="U11"/>
  <c r="T11"/>
  <c r="S11"/>
  <c r="R11"/>
  <c r="Q11"/>
  <c r="M11"/>
  <c r="Y11" s="1"/>
  <c r="J11"/>
  <c r="Y10"/>
  <c r="X10"/>
  <c r="W10"/>
  <c r="U10"/>
  <c r="T10"/>
  <c r="S10"/>
  <c r="R10"/>
  <c r="Q10"/>
  <c r="M10"/>
  <c r="J10"/>
  <c r="V10" s="1"/>
  <c r="X9"/>
  <c r="W9"/>
  <c r="V9"/>
  <c r="U9"/>
  <c r="T9"/>
  <c r="S9"/>
  <c r="R9"/>
  <c r="Q9"/>
  <c r="M9"/>
  <c r="Y9" s="1"/>
  <c r="J9"/>
  <c r="Y8"/>
  <c r="X8"/>
  <c r="X20" s="1"/>
  <c r="X21" s="1"/>
  <c r="W8"/>
  <c r="W20" s="1"/>
  <c r="W21" s="1"/>
  <c r="U8"/>
  <c r="U20" s="1"/>
  <c r="U21" s="1"/>
  <c r="T8"/>
  <c r="T20" s="1"/>
  <c r="T21" s="1"/>
  <c r="S8"/>
  <c r="S20" s="1"/>
  <c r="S21" s="1"/>
  <c r="R8"/>
  <c r="R20" s="1"/>
  <c r="R21" s="1"/>
  <c r="Q8"/>
  <c r="Q20" s="1"/>
  <c r="Q21" s="1"/>
  <c r="M8"/>
  <c r="J8"/>
  <c r="V8" s="1"/>
  <c r="N88" i="14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22" s="1"/>
  <c r="AY9"/>
  <c r="AX9"/>
  <c r="AX22" s="1"/>
  <c r="AW9"/>
  <c r="AV9"/>
  <c r="AV25" s="1"/>
  <c r="AU9"/>
  <c r="AT9"/>
  <c r="AT25" s="1"/>
  <c r="AS9"/>
  <c r="AR9"/>
  <c r="AR25" s="1"/>
  <c r="AO9"/>
  <c r="AN9"/>
  <c r="AN25" s="1"/>
  <c r="AM9"/>
  <c r="AL9"/>
  <c r="AL25" s="1"/>
  <c r="AK9"/>
  <c r="AJ9"/>
  <c r="AJ25" s="1"/>
  <c r="AI9"/>
  <c r="AH9"/>
  <c r="AH25" s="1"/>
  <c r="AG9"/>
  <c r="AF9"/>
  <c r="AF25" s="1"/>
  <c r="AE4"/>
  <c r="P88" s="1"/>
  <c r="P89" s="1"/>
  <c r="AC4"/>
  <c r="O88" s="1"/>
  <c r="O89" s="1"/>
  <c r="B372" i="13"/>
  <c r="B371"/>
  <c r="B370"/>
  <c r="AC11"/>
  <c r="AB11"/>
  <c r="Z11"/>
  <c r="AA11" s="1"/>
  <c r="Y11"/>
  <c r="X11"/>
  <c r="W11"/>
  <c r="V11"/>
  <c r="U11"/>
  <c r="T11"/>
  <c r="S11"/>
  <c r="AD11" s="1"/>
  <c r="AC10"/>
  <c r="AB10"/>
  <c r="Z10"/>
  <c r="AA10" s="1"/>
  <c r="Y10"/>
  <c r="X10"/>
  <c r="W10"/>
  <c r="V10"/>
  <c r="U10"/>
  <c r="T10"/>
  <c r="S10"/>
  <c r="AD10" s="1"/>
  <c r="AB9"/>
  <c r="AB12" s="1"/>
  <c r="Z9"/>
  <c r="Z12" s="1"/>
  <c r="Y9"/>
  <c r="Y12" s="1"/>
  <c r="X9"/>
  <c r="X12" s="1"/>
  <c r="W9"/>
  <c r="W12" s="1"/>
  <c r="V9"/>
  <c r="V12" s="1"/>
  <c r="U9"/>
  <c r="U12" s="1"/>
  <c r="T9"/>
  <c r="T12" s="1"/>
  <c r="S9"/>
  <c r="AD9" s="1"/>
  <c r="AD12" s="1"/>
  <c r="R9"/>
  <c r="AC9" s="1"/>
  <c r="AC12" s="1"/>
  <c r="N88" i="12"/>
  <c r="N89" s="1"/>
  <c r="K88"/>
  <c r="K89" s="1"/>
  <c r="J88"/>
  <c r="J89" s="1"/>
  <c r="I88"/>
  <c r="I89" s="1"/>
  <c r="H88"/>
  <c r="H89" s="1"/>
  <c r="G88"/>
  <c r="G89" s="1"/>
  <c r="F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74" i="11"/>
  <c r="B373"/>
  <c r="B372"/>
  <c r="S11"/>
  <c r="R1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S10"/>
  <c r="AD10" s="1"/>
  <c r="AP10" s="1"/>
  <c r="R10"/>
  <c r="AC10" s="1"/>
  <c r="AO10" s="1"/>
  <c r="AB9"/>
  <c r="Z9"/>
  <c r="Y9"/>
  <c r="X9"/>
  <c r="W9"/>
  <c r="V9"/>
  <c r="U9"/>
  <c r="T9"/>
  <c r="T11" s="1"/>
  <c r="S9"/>
  <c r="AD9" s="1"/>
  <c r="R9"/>
  <c r="AC9" s="1"/>
  <c r="X11" i="10"/>
  <c r="W11"/>
  <c r="U11"/>
  <c r="T11"/>
  <c r="S11"/>
  <c r="R11"/>
  <c r="Q11"/>
  <c r="M11"/>
  <c r="Y11" s="1"/>
  <c r="J11"/>
  <c r="V11" s="1"/>
  <c r="X10"/>
  <c r="W10"/>
  <c r="V10"/>
  <c r="U10"/>
  <c r="T10"/>
  <c r="S10"/>
  <c r="R10"/>
  <c r="Q10"/>
  <c r="M10"/>
  <c r="Y10" s="1"/>
  <c r="J10"/>
  <c r="X9"/>
  <c r="W9"/>
  <c r="U9"/>
  <c r="T9"/>
  <c r="S9"/>
  <c r="R9"/>
  <c r="Q9"/>
  <c r="M9"/>
  <c r="Y9" s="1"/>
  <c r="J9"/>
  <c r="V9" s="1"/>
  <c r="X8"/>
  <c r="X12" s="1"/>
  <c r="W8"/>
  <c r="W12" s="1"/>
  <c r="V8"/>
  <c r="V12" s="1"/>
  <c r="U8"/>
  <c r="U12" s="1"/>
  <c r="T8"/>
  <c r="T12" s="1"/>
  <c r="S8"/>
  <c r="S12" s="1"/>
  <c r="R8"/>
  <c r="R12" s="1"/>
  <c r="Q8"/>
  <c r="Q12" s="1"/>
  <c r="M8"/>
  <c r="Y8" s="1"/>
  <c r="Y12" s="1"/>
  <c r="J8"/>
  <c r="N88" i="9"/>
  <c r="N89" s="1"/>
  <c r="K88"/>
  <c r="K89" s="1"/>
  <c r="J88"/>
  <c r="J89" s="1"/>
  <c r="I88"/>
  <c r="I89" s="1"/>
  <c r="H88"/>
  <c r="H89" s="1"/>
  <c r="G88"/>
  <c r="G89" s="1"/>
  <c r="F88"/>
  <c r="F89" s="1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48" i="8"/>
  <c r="B347"/>
  <c r="B346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S10"/>
  <c r="AD10" s="1"/>
  <c r="AP10" s="1"/>
  <c r="R10"/>
  <c r="AC10" s="1"/>
  <c r="AO10" s="1"/>
  <c r="AB9"/>
  <c r="AB12" s="1"/>
  <c r="Z9"/>
  <c r="Z12" s="1"/>
  <c r="Y9"/>
  <c r="AK9" s="1"/>
  <c r="X9"/>
  <c r="X12" s="1"/>
  <c r="W9"/>
  <c r="AI9" s="1"/>
  <c r="V9"/>
  <c r="V12" s="1"/>
  <c r="U9"/>
  <c r="AG9" s="1"/>
  <c r="T9"/>
  <c r="T12" s="1"/>
  <c r="S9"/>
  <c r="AD9" s="1"/>
  <c r="R9"/>
  <c r="AC9" s="1"/>
  <c r="X13" i="7"/>
  <c r="W13"/>
  <c r="U13"/>
  <c r="T13"/>
  <c r="S13"/>
  <c r="R13"/>
  <c r="Q13"/>
  <c r="M13"/>
  <c r="Y13" s="1"/>
  <c r="J13"/>
  <c r="V13" s="1"/>
  <c r="X12"/>
  <c r="W12"/>
  <c r="U12"/>
  <c r="T12"/>
  <c r="S12"/>
  <c r="R12"/>
  <c r="Q12"/>
  <c r="M12"/>
  <c r="Y12" s="1"/>
  <c r="J12"/>
  <c r="V12" s="1"/>
  <c r="Y11"/>
  <c r="X11"/>
  <c r="W11"/>
  <c r="U11"/>
  <c r="T11"/>
  <c r="S11"/>
  <c r="R11"/>
  <c r="Q11"/>
  <c r="M11"/>
  <c r="J11"/>
  <c r="V11" s="1"/>
  <c r="X10"/>
  <c r="W10"/>
  <c r="V10"/>
  <c r="U10"/>
  <c r="T10"/>
  <c r="S10"/>
  <c r="R10"/>
  <c r="Q10"/>
  <c r="M10"/>
  <c r="Y10" s="1"/>
  <c r="J10"/>
  <c r="Y9"/>
  <c r="X9"/>
  <c r="W9"/>
  <c r="U9"/>
  <c r="T9"/>
  <c r="S9"/>
  <c r="R9"/>
  <c r="Q9"/>
  <c r="M9"/>
  <c r="J9"/>
  <c r="V9" s="1"/>
  <c r="X8"/>
  <c r="X14" s="1"/>
  <c r="W8"/>
  <c r="V8"/>
  <c r="U8"/>
  <c r="T8"/>
  <c r="T14" s="1"/>
  <c r="S8"/>
  <c r="R8"/>
  <c r="R14" s="1"/>
  <c r="Q8"/>
  <c r="Q14" s="1"/>
  <c r="M8"/>
  <c r="Y8" s="1"/>
  <c r="Y14" s="1"/>
  <c r="J8"/>
  <c r="N90" i="6"/>
  <c r="K90"/>
  <c r="J90"/>
  <c r="I90"/>
  <c r="H90"/>
  <c r="G90"/>
  <c r="F90"/>
  <c r="C90"/>
  <c r="B90"/>
  <c r="A90"/>
  <c r="N89"/>
  <c r="N91" s="1"/>
  <c r="K89"/>
  <c r="K91" s="1"/>
  <c r="J89"/>
  <c r="J91" s="1"/>
  <c r="I89"/>
  <c r="I91" s="1"/>
  <c r="H89"/>
  <c r="H91" s="1"/>
  <c r="G89"/>
  <c r="G91" s="1"/>
  <c r="F89"/>
  <c r="F91" s="1"/>
  <c r="C89"/>
  <c r="B89"/>
  <c r="A89"/>
  <c r="B36"/>
  <c r="B35"/>
  <c r="B22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1" s="1"/>
  <c r="AK9"/>
  <c r="AJ9"/>
  <c r="AJ41" s="1"/>
  <c r="AI9"/>
  <c r="AH9"/>
  <c r="AH41" s="1"/>
  <c r="AG9"/>
  <c r="AF9"/>
  <c r="AF41" s="1"/>
  <c r="AE5"/>
  <c r="P90" s="1"/>
  <c r="AC5"/>
  <c r="O90" s="1"/>
  <c r="AE4"/>
  <c r="P89" s="1"/>
  <c r="P91" s="1"/>
  <c r="AC4"/>
  <c r="O89" s="1"/>
  <c r="O91" s="1"/>
  <c r="B380" i="5"/>
  <c r="B379"/>
  <c r="B378"/>
  <c r="AC14"/>
  <c r="AC15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S14"/>
  <c r="AD14" s="1"/>
  <c r="AD15" s="1"/>
  <c r="AC10"/>
  <c r="AB10"/>
  <c r="Z10"/>
  <c r="AA10" s="1"/>
  <c r="Y10"/>
  <c r="X10"/>
  <c r="W10"/>
  <c r="V10"/>
  <c r="U10"/>
  <c r="T10"/>
  <c r="S10"/>
  <c r="AD10" s="1"/>
  <c r="AB9"/>
  <c r="AB11" s="1"/>
  <c r="AB16" s="1"/>
  <c r="Z9"/>
  <c r="Z11" s="1"/>
  <c r="Y9"/>
  <c r="Y11" s="1"/>
  <c r="Y16" s="1"/>
  <c r="X9"/>
  <c r="X11" s="1"/>
  <c r="W9"/>
  <c r="W11" s="1"/>
  <c r="W16" s="1"/>
  <c r="V9"/>
  <c r="V11" s="1"/>
  <c r="U9"/>
  <c r="U11" s="1"/>
  <c r="U16" s="1"/>
  <c r="T9"/>
  <c r="T11" s="1"/>
  <c r="T16" s="1"/>
  <c r="S9"/>
  <c r="AD9" s="1"/>
  <c r="AD11" s="1"/>
  <c r="AD16" s="1"/>
  <c r="R9"/>
  <c r="AC9" s="1"/>
  <c r="AC11" s="1"/>
  <c r="AC16" s="1"/>
  <c r="X14" i="4"/>
  <c r="X15" s="1"/>
  <c r="W14"/>
  <c r="W15" s="1"/>
  <c r="U14"/>
  <c r="U15" s="1"/>
  <c r="T14"/>
  <c r="T15" s="1"/>
  <c r="S14"/>
  <c r="S15" s="1"/>
  <c r="R14"/>
  <c r="R15" s="1"/>
  <c r="Q14"/>
  <c r="Q15" s="1"/>
  <c r="M14"/>
  <c r="Y14" s="1"/>
  <c r="Y15" s="1"/>
  <c r="J14"/>
  <c r="V14" s="1"/>
  <c r="V15" s="1"/>
  <c r="X10"/>
  <c r="W10"/>
  <c r="T10"/>
  <c r="Q10"/>
  <c r="U10"/>
  <c r="S10"/>
  <c r="R10"/>
  <c r="X9"/>
  <c r="W9"/>
  <c r="U9"/>
  <c r="T9"/>
  <c r="S9"/>
  <c r="R9"/>
  <c r="Q9"/>
  <c r="M9"/>
  <c r="Y9" s="1"/>
  <c r="J9"/>
  <c r="V9" s="1"/>
  <c r="X8"/>
  <c r="X11" s="1"/>
  <c r="X16" s="1"/>
  <c r="W8"/>
  <c r="W11" s="1"/>
  <c r="W16" s="1"/>
  <c r="T8"/>
  <c r="T11" s="1"/>
  <c r="T16" s="1"/>
  <c r="Q8"/>
  <c r="Q11" s="1"/>
  <c r="Q16" s="1"/>
  <c r="N94" i="3"/>
  <c r="K94"/>
  <c r="J94"/>
  <c r="I94"/>
  <c r="H94"/>
  <c r="G94"/>
  <c r="F94"/>
  <c r="C94"/>
  <c r="B94"/>
  <c r="A94"/>
  <c r="N93"/>
  <c r="K93"/>
  <c r="J93"/>
  <c r="I93"/>
  <c r="H93"/>
  <c r="G93"/>
  <c r="F93"/>
  <c r="C93"/>
  <c r="B93"/>
  <c r="A93"/>
  <c r="N92"/>
  <c r="K92"/>
  <c r="J92"/>
  <c r="I92"/>
  <c r="H92"/>
  <c r="G92"/>
  <c r="F92"/>
  <c r="C92"/>
  <c r="B92"/>
  <c r="A92"/>
  <c r="N91"/>
  <c r="N95" s="1"/>
  <c r="K91"/>
  <c r="K95" s="1"/>
  <c r="J91"/>
  <c r="J95" s="1"/>
  <c r="I91"/>
  <c r="I95" s="1"/>
  <c r="H91"/>
  <c r="H95" s="1"/>
  <c r="G91"/>
  <c r="G95" s="1"/>
  <c r="F91"/>
  <c r="F95" s="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AE7"/>
  <c r="P94" s="1"/>
  <c r="AC7"/>
  <c r="O94" s="1"/>
  <c r="AE6"/>
  <c r="P93" s="1"/>
  <c r="AC6"/>
  <c r="O93" s="1"/>
  <c r="AE5"/>
  <c r="P92" s="1"/>
  <c r="AC5"/>
  <c r="O92" s="1"/>
  <c r="AE4"/>
  <c r="P91" s="1"/>
  <c r="P95" s="1"/>
  <c r="AC4"/>
  <c r="O91" s="1"/>
  <c r="O95" s="1"/>
  <c r="B394" i="2"/>
  <c r="B393"/>
  <c r="B392"/>
  <c r="AC27"/>
  <c r="AB27"/>
  <c r="Z27"/>
  <c r="AA27" s="1"/>
  <c r="Y27"/>
  <c r="X27"/>
  <c r="W27"/>
  <c r="V27"/>
  <c r="U27"/>
  <c r="T27"/>
  <c r="S27"/>
  <c r="AD27" s="1"/>
  <c r="AC26"/>
  <c r="AB26"/>
  <c r="Z26"/>
  <c r="AA26" s="1"/>
  <c r="Y26"/>
  <c r="X26"/>
  <c r="W26"/>
  <c r="V26"/>
  <c r="U26"/>
  <c r="T26"/>
  <c r="S26"/>
  <c r="AD26" s="1"/>
  <c r="AB25"/>
  <c r="AB28" s="1"/>
  <c r="Z25"/>
  <c r="Z28" s="1"/>
  <c r="Y25"/>
  <c r="Y28" s="1"/>
  <c r="X25"/>
  <c r="X28" s="1"/>
  <c r="W25"/>
  <c r="W28" s="1"/>
  <c r="V25"/>
  <c r="V28" s="1"/>
  <c r="U25"/>
  <c r="U28" s="1"/>
  <c r="T25"/>
  <c r="T28" s="1"/>
  <c r="S25"/>
  <c r="AD25" s="1"/>
  <c r="AD28" s="1"/>
  <c r="R25"/>
  <c r="AC25" s="1"/>
  <c r="AC28" s="1"/>
  <c r="AC21"/>
  <c r="AB21"/>
  <c r="Z21"/>
  <c r="AA21" s="1"/>
  <c r="Y21"/>
  <c r="X21"/>
  <c r="W21"/>
  <c r="V21"/>
  <c r="U21"/>
  <c r="T21"/>
  <c r="S21"/>
  <c r="AD21" s="1"/>
  <c r="AC20"/>
  <c r="AB20"/>
  <c r="Z20"/>
  <c r="AA20" s="1"/>
  <c r="Y20"/>
  <c r="X20"/>
  <c r="W20"/>
  <c r="V20"/>
  <c r="U20"/>
  <c r="T20"/>
  <c r="S20"/>
  <c r="AD20" s="1"/>
  <c r="AB19"/>
  <c r="AB22" s="1"/>
  <c r="Z19"/>
  <c r="Z22" s="1"/>
  <c r="Y19"/>
  <c r="Y22" s="1"/>
  <c r="X19"/>
  <c r="X22" s="1"/>
  <c r="W19"/>
  <c r="W22" s="1"/>
  <c r="V19"/>
  <c r="V22" s="1"/>
  <c r="U19"/>
  <c r="U22" s="1"/>
  <c r="T19"/>
  <c r="T22" s="1"/>
  <c r="S19"/>
  <c r="AD19" s="1"/>
  <c r="AD22" s="1"/>
  <c r="R19"/>
  <c r="AC19" s="1"/>
  <c r="AC22" s="1"/>
  <c r="AC15"/>
  <c r="AB15"/>
  <c r="Z15"/>
  <c r="AA15" s="1"/>
  <c r="Y15"/>
  <c r="X15"/>
  <c r="W15"/>
  <c r="V15"/>
  <c r="U15"/>
  <c r="T15"/>
  <c r="S15"/>
  <c r="AD15" s="1"/>
  <c r="AB14"/>
  <c r="AB16" s="1"/>
  <c r="Z14"/>
  <c r="Z16" s="1"/>
  <c r="Y14"/>
  <c r="Y16" s="1"/>
  <c r="X14"/>
  <c r="X16" s="1"/>
  <c r="W14"/>
  <c r="W16" s="1"/>
  <c r="V14"/>
  <c r="V16" s="1"/>
  <c r="U14"/>
  <c r="U16" s="1"/>
  <c r="T14"/>
  <c r="T16" s="1"/>
  <c r="S14"/>
  <c r="AD14" s="1"/>
  <c r="AD16" s="1"/>
  <c r="R14"/>
  <c r="AC14" s="1"/>
  <c r="AC16" s="1"/>
  <c r="AC10"/>
  <c r="AB10"/>
  <c r="Z10"/>
  <c r="AA10" s="1"/>
  <c r="Y10"/>
  <c r="X10"/>
  <c r="W10"/>
  <c r="V10"/>
  <c r="U10"/>
  <c r="T10"/>
  <c r="S10"/>
  <c r="AD10" s="1"/>
  <c r="AB9"/>
  <c r="AB11" s="1"/>
  <c r="AB30" s="1"/>
  <c r="Z9"/>
  <c r="Z11" s="1"/>
  <c r="Z30" s="1"/>
  <c r="Y9"/>
  <c r="Y11" s="1"/>
  <c r="Y30" s="1"/>
  <c r="X9"/>
  <c r="X11" s="1"/>
  <c r="X30" s="1"/>
  <c r="W9"/>
  <c r="W11" s="1"/>
  <c r="W30" s="1"/>
  <c r="V9"/>
  <c r="V11" s="1"/>
  <c r="V30" s="1"/>
  <c r="U9"/>
  <c r="U11" s="1"/>
  <c r="U30" s="1"/>
  <c r="T9"/>
  <c r="T11" s="1"/>
  <c r="T30" s="1"/>
  <c r="S9"/>
  <c r="AD9" s="1"/>
  <c r="AD11" s="1"/>
  <c r="AD30" s="1"/>
  <c r="R9"/>
  <c r="AC9" s="1"/>
  <c r="AC11" s="1"/>
  <c r="AC30" s="1"/>
  <c r="X30" i="1"/>
  <c r="W30"/>
  <c r="U30"/>
  <c r="T30"/>
  <c r="S30"/>
  <c r="R30"/>
  <c r="Q30"/>
  <c r="M30"/>
  <c r="Y30" s="1"/>
  <c r="J30"/>
  <c r="V30" s="1"/>
  <c r="X29"/>
  <c r="W29"/>
  <c r="T29"/>
  <c r="Q29"/>
  <c r="P29"/>
  <c r="U29"/>
  <c r="S29"/>
  <c r="R29"/>
  <c r="X28"/>
  <c r="W28"/>
  <c r="T28"/>
  <c r="Q28"/>
  <c r="U28"/>
  <c r="M28"/>
  <c r="Y28" s="1"/>
  <c r="R28"/>
  <c r="X27"/>
  <c r="X31" s="1"/>
  <c r="W27"/>
  <c r="W31" s="1"/>
  <c r="T27"/>
  <c r="T31" s="1"/>
  <c r="Q27"/>
  <c r="Q31" s="1"/>
  <c r="U27"/>
  <c r="U31" s="1"/>
  <c r="M27"/>
  <c r="Y27" s="1"/>
  <c r="R27"/>
  <c r="R31" s="1"/>
  <c r="X23"/>
  <c r="W23"/>
  <c r="T23"/>
  <c r="Q23"/>
  <c r="U23"/>
  <c r="S23"/>
  <c r="R23"/>
  <c r="X22"/>
  <c r="W22"/>
  <c r="U22"/>
  <c r="T22"/>
  <c r="S22"/>
  <c r="R22"/>
  <c r="Q22"/>
  <c r="M22"/>
  <c r="Y22" s="1"/>
  <c r="J22"/>
  <c r="V22" s="1"/>
  <c r="X21"/>
  <c r="W21"/>
  <c r="T21"/>
  <c r="Q21"/>
  <c r="U21"/>
  <c r="M21"/>
  <c r="Y21" s="1"/>
  <c r="R21"/>
  <c r="X20"/>
  <c r="X24" s="1"/>
  <c r="W20"/>
  <c r="W24" s="1"/>
  <c r="T20"/>
  <c r="T24" s="1"/>
  <c r="Q20"/>
  <c r="Q24" s="1"/>
  <c r="P20"/>
  <c r="J20"/>
  <c r="V20" s="1"/>
  <c r="S20"/>
  <c r="R20"/>
  <c r="R24" s="1"/>
  <c r="X16"/>
  <c r="W16"/>
  <c r="T16"/>
  <c r="Q16"/>
  <c r="U16"/>
  <c r="M16"/>
  <c r="Y16" s="1"/>
  <c r="R16"/>
  <c r="X15"/>
  <c r="W15"/>
  <c r="U15"/>
  <c r="T15"/>
  <c r="S15"/>
  <c r="R15"/>
  <c r="Q15"/>
  <c r="M15"/>
  <c r="Y15" s="1"/>
  <c r="J15"/>
  <c r="V15" s="1"/>
  <c r="X14"/>
  <c r="X17" s="1"/>
  <c r="W14"/>
  <c r="W17" s="1"/>
  <c r="T14"/>
  <c r="T17" s="1"/>
  <c r="Q14"/>
  <c r="Q17" s="1"/>
  <c r="X10"/>
  <c r="W10"/>
  <c r="U10"/>
  <c r="T10"/>
  <c r="Q10"/>
  <c r="J10"/>
  <c r="V10" s="1"/>
  <c r="M10"/>
  <c r="Y10" s="1"/>
  <c r="R10"/>
  <c r="X9"/>
  <c r="W9"/>
  <c r="U9"/>
  <c r="T9"/>
  <c r="S9"/>
  <c r="R9"/>
  <c r="Q9"/>
  <c r="M9"/>
  <c r="Y9" s="1"/>
  <c r="J9"/>
  <c r="V9" s="1"/>
  <c r="X8"/>
  <c r="X11" s="1"/>
  <c r="X33" s="1"/>
  <c r="W8"/>
  <c r="W11" s="1"/>
  <c r="W33" s="1"/>
  <c r="T8"/>
  <c r="T11" s="1"/>
  <c r="T33" s="1"/>
  <c r="Q8"/>
  <c r="Q11" s="1"/>
  <c r="Q33" s="1"/>
  <c r="U8"/>
  <c r="U11" s="1"/>
  <c r="R8"/>
  <c r="R11" s="1"/>
  <c r="AM4" i="17" l="1"/>
  <c r="AQ4"/>
  <c r="AM5"/>
  <c r="AQ5"/>
  <c r="AM6"/>
  <c r="AQ6"/>
  <c r="AM14"/>
  <c r="AQ14"/>
  <c r="AM15"/>
  <c r="AQ15"/>
  <c r="AM16"/>
  <c r="AQ16"/>
  <c r="AN4"/>
  <c r="AS4"/>
  <c r="AN5"/>
  <c r="AS5"/>
  <c r="AN6"/>
  <c r="AS6"/>
  <c r="AN7"/>
  <c r="AQ7"/>
  <c r="AS7"/>
  <c r="AN8"/>
  <c r="AQ8"/>
  <c r="AS8"/>
  <c r="AN9"/>
  <c r="AQ9"/>
  <c r="AS9"/>
  <c r="AN10"/>
  <c r="AQ10"/>
  <c r="AS10"/>
  <c r="AN11"/>
  <c r="AQ11"/>
  <c r="AS11"/>
  <c r="AN12"/>
  <c r="AQ12"/>
  <c r="AS12"/>
  <c r="AN13"/>
  <c r="AQ13"/>
  <c r="AS13"/>
  <c r="AN14"/>
  <c r="AS14"/>
  <c r="AN15"/>
  <c r="AS15"/>
  <c r="AN16"/>
  <c r="AS16"/>
  <c r="J16" i="16"/>
  <c r="V16" s="1"/>
  <c r="V20" s="1"/>
  <c r="V21" s="1"/>
  <c r="M18"/>
  <c r="Y18" s="1"/>
  <c r="Y20" s="1"/>
  <c r="Y21" s="1"/>
  <c r="AG44" i="14"/>
  <c r="AG43"/>
  <c r="AG42"/>
  <c r="AG41"/>
  <c r="AG40"/>
  <c r="AG39"/>
  <c r="AG38"/>
  <c r="AG37"/>
  <c r="AG36"/>
  <c r="AG33"/>
  <c r="AG32"/>
  <c r="AG31"/>
  <c r="AG30"/>
  <c r="AG29"/>
  <c r="AG28"/>
  <c r="AG27"/>
  <c r="AG26"/>
  <c r="AI44"/>
  <c r="AI43"/>
  <c r="AI42"/>
  <c r="AI41"/>
  <c r="AI40"/>
  <c r="AI39"/>
  <c r="AI38"/>
  <c r="AI37"/>
  <c r="AI36"/>
  <c r="AI33"/>
  <c r="AI32"/>
  <c r="AI31"/>
  <c r="AI30"/>
  <c r="AI29"/>
  <c r="AI28"/>
  <c r="AI27"/>
  <c r="AI26"/>
  <c r="AK44"/>
  <c r="AK43"/>
  <c r="AK42"/>
  <c r="AK41"/>
  <c r="AK40"/>
  <c r="AK39"/>
  <c r="AK38"/>
  <c r="AK37"/>
  <c r="AK36"/>
  <c r="AK33"/>
  <c r="AK32"/>
  <c r="AK31"/>
  <c r="AK30"/>
  <c r="AK29"/>
  <c r="AK28"/>
  <c r="AK27"/>
  <c r="AK26"/>
  <c r="AM44"/>
  <c r="AM43"/>
  <c r="AM42"/>
  <c r="AM41"/>
  <c r="AM40"/>
  <c r="AM39"/>
  <c r="AM38"/>
  <c r="AM37"/>
  <c r="AM36"/>
  <c r="AM33"/>
  <c r="AM32"/>
  <c r="AM31"/>
  <c r="AM30"/>
  <c r="AM29"/>
  <c r="AM28"/>
  <c r="AM27"/>
  <c r="AM26"/>
  <c r="AO44"/>
  <c r="AO43"/>
  <c r="AO42"/>
  <c r="AO41"/>
  <c r="AO40"/>
  <c r="AO39"/>
  <c r="AO38"/>
  <c r="AO37"/>
  <c r="AO36"/>
  <c r="AO33"/>
  <c r="AO32"/>
  <c r="AO31"/>
  <c r="AO30"/>
  <c r="AO29"/>
  <c r="AO28"/>
  <c r="AO27"/>
  <c r="AO26"/>
  <c r="AS44"/>
  <c r="AS43"/>
  <c r="AS42"/>
  <c r="AS41"/>
  <c r="AS40"/>
  <c r="AS39"/>
  <c r="AS38"/>
  <c r="AS37"/>
  <c r="AS36"/>
  <c r="AS33"/>
  <c r="AS32"/>
  <c r="AS31"/>
  <c r="AS30"/>
  <c r="AS29"/>
  <c r="AS28"/>
  <c r="AS27"/>
  <c r="AS26"/>
  <c r="AU44"/>
  <c r="AU43"/>
  <c r="AU42"/>
  <c r="AU41"/>
  <c r="AU40"/>
  <c r="AU39"/>
  <c r="AU38"/>
  <c r="AU37"/>
  <c r="AU36"/>
  <c r="AU33"/>
  <c r="AU32"/>
  <c r="AU31"/>
  <c r="AU30"/>
  <c r="AU29"/>
  <c r="AU28"/>
  <c r="AU27"/>
  <c r="AU26"/>
  <c r="AW44"/>
  <c r="AW43"/>
  <c r="AW42"/>
  <c r="AW41"/>
  <c r="AW40"/>
  <c r="AW39"/>
  <c r="AW38"/>
  <c r="AW37"/>
  <c r="AW36"/>
  <c r="AW33"/>
  <c r="AW32"/>
  <c r="AW31"/>
  <c r="AW30"/>
  <c r="AW29"/>
  <c r="AW28"/>
  <c r="AW27"/>
  <c r="AW26"/>
  <c r="AW25"/>
  <c r="AY44"/>
  <c r="AY43"/>
  <c r="AY42"/>
  <c r="AY41"/>
  <c r="AY40"/>
  <c r="AY39"/>
  <c r="AY38"/>
  <c r="AY37"/>
  <c r="AY36"/>
  <c r="AY33"/>
  <c r="AY32"/>
  <c r="AY31"/>
  <c r="AY30"/>
  <c r="AY29"/>
  <c r="AY28"/>
  <c r="AY27"/>
  <c r="AY26"/>
  <c r="AY25"/>
  <c r="BA44"/>
  <c r="BA43"/>
  <c r="BA42"/>
  <c r="BA41"/>
  <c r="BA40"/>
  <c r="BA39"/>
  <c r="BA38"/>
  <c r="BA37"/>
  <c r="BA36"/>
  <c r="BA33"/>
  <c r="BA32"/>
  <c r="BA31"/>
  <c r="BA30"/>
  <c r="BA29"/>
  <c r="BA28"/>
  <c r="BA27"/>
  <c r="BA26"/>
  <c r="BA25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F42"/>
  <c r="AF41"/>
  <c r="AF40"/>
  <c r="AF39"/>
  <c r="AF38"/>
  <c r="AF37"/>
  <c r="AF36"/>
  <c r="AF33"/>
  <c r="AF32"/>
  <c r="AF31"/>
  <c r="AF30"/>
  <c r="AF29"/>
  <c r="AF28"/>
  <c r="AF27"/>
  <c r="AF62" s="1"/>
  <c r="AF26"/>
  <c r="AF70" s="1"/>
  <c r="AF44"/>
  <c r="AF43"/>
  <c r="AH44"/>
  <c r="AH43"/>
  <c r="AH42"/>
  <c r="AH41"/>
  <c r="AH40"/>
  <c r="AH39"/>
  <c r="AH38"/>
  <c r="AH37"/>
  <c r="AH36"/>
  <c r="AH33"/>
  <c r="AH32"/>
  <c r="AH31"/>
  <c r="AH30"/>
  <c r="AH29"/>
  <c r="AH28"/>
  <c r="AH27"/>
  <c r="AH58" s="1"/>
  <c r="AH26"/>
  <c r="AH74" s="1"/>
  <c r="AJ42"/>
  <c r="AJ41"/>
  <c r="AJ40"/>
  <c r="AJ39"/>
  <c r="AJ38"/>
  <c r="AJ37"/>
  <c r="AJ36"/>
  <c r="AJ33"/>
  <c r="AJ32"/>
  <c r="AJ31"/>
  <c r="AJ30"/>
  <c r="AJ29"/>
  <c r="AJ28"/>
  <c r="AJ27"/>
  <c r="AJ62" s="1"/>
  <c r="AJ26"/>
  <c r="AJ70" s="1"/>
  <c r="AJ44"/>
  <c r="AJ43"/>
  <c r="AL44"/>
  <c r="AL43"/>
  <c r="AL42"/>
  <c r="AL41"/>
  <c r="AL40"/>
  <c r="AL39"/>
  <c r="AL38"/>
  <c r="AL37"/>
  <c r="AL36"/>
  <c r="AL33"/>
  <c r="AL32"/>
  <c r="AL31"/>
  <c r="AL30"/>
  <c r="AL29"/>
  <c r="AL28"/>
  <c r="AL27"/>
  <c r="AL58" s="1"/>
  <c r="AL26"/>
  <c r="AL74" s="1"/>
  <c r="AN42"/>
  <c r="AN41"/>
  <c r="AN40"/>
  <c r="AN39"/>
  <c r="AN38"/>
  <c r="AN37"/>
  <c r="AN36"/>
  <c r="AN33"/>
  <c r="AN32"/>
  <c r="AN31"/>
  <c r="AN30"/>
  <c r="AN29"/>
  <c r="AN28"/>
  <c r="AN27"/>
  <c r="AN62" s="1"/>
  <c r="AN26"/>
  <c r="AN70" s="1"/>
  <c r="AN44"/>
  <c r="AN43"/>
  <c r="AR44"/>
  <c r="AR43"/>
  <c r="AR42"/>
  <c r="AR41"/>
  <c r="AR40"/>
  <c r="AR39"/>
  <c r="AR38"/>
  <c r="AR37"/>
  <c r="AR36"/>
  <c r="AR33"/>
  <c r="AR32"/>
  <c r="AR31"/>
  <c r="AR30"/>
  <c r="AR29"/>
  <c r="AR28"/>
  <c r="AR27"/>
  <c r="AR58" s="1"/>
  <c r="AR26"/>
  <c r="AR74" s="1"/>
  <c r="AT41"/>
  <c r="AT40"/>
  <c r="AT39"/>
  <c r="AT38"/>
  <c r="AT37"/>
  <c r="AT36"/>
  <c r="AT33"/>
  <c r="AT32"/>
  <c r="AT31"/>
  <c r="AT30"/>
  <c r="AT29"/>
  <c r="AT28"/>
  <c r="AT27"/>
  <c r="AT62" s="1"/>
  <c r="AT26"/>
  <c r="AT70" s="1"/>
  <c r="AT44"/>
  <c r="AT43"/>
  <c r="AT42"/>
  <c r="AV44"/>
  <c r="AV43"/>
  <c r="AV42"/>
  <c r="AV41"/>
  <c r="AV40"/>
  <c r="AV39"/>
  <c r="AV38"/>
  <c r="AV37"/>
  <c r="AV36"/>
  <c r="AV33"/>
  <c r="AV32"/>
  <c r="AV31"/>
  <c r="AV30"/>
  <c r="AV29"/>
  <c r="AV28"/>
  <c r="AV27"/>
  <c r="AV58" s="1"/>
  <c r="AV26"/>
  <c r="AV74" s="1"/>
  <c r="AX41"/>
  <c r="AX40"/>
  <c r="AX39"/>
  <c r="AX38"/>
  <c r="AX37"/>
  <c r="AX36"/>
  <c r="AX33"/>
  <c r="AX32"/>
  <c r="AX31"/>
  <c r="AX30"/>
  <c r="AX29"/>
  <c r="AX28"/>
  <c r="AX27"/>
  <c r="AX26"/>
  <c r="AX44"/>
  <c r="AX43"/>
  <c r="AX42"/>
  <c r="AZ44"/>
  <c r="AZ43"/>
  <c r="AZ42"/>
  <c r="AZ41"/>
  <c r="AZ40"/>
  <c r="AZ39"/>
  <c r="AZ38"/>
  <c r="AZ37"/>
  <c r="AZ36"/>
  <c r="AZ33"/>
  <c r="AZ32"/>
  <c r="AZ31"/>
  <c r="AZ30"/>
  <c r="AZ29"/>
  <c r="AZ28"/>
  <c r="AZ27"/>
  <c r="AZ26"/>
  <c r="AZ25"/>
  <c r="L89"/>
  <c r="M88"/>
  <c r="M89" s="1"/>
  <c r="AA9" i="13"/>
  <c r="AA12" s="1"/>
  <c r="AF14" i="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X25"/>
  <c r="AC11" i="11"/>
  <c r="AO9"/>
  <c r="AO11" s="1"/>
  <c r="AH9"/>
  <c r="AH11" s="1"/>
  <c r="V11"/>
  <c r="AJ9"/>
  <c r="AJ11" s="1"/>
  <c r="X11"/>
  <c r="AL9"/>
  <c r="AL11" s="1"/>
  <c r="Z11"/>
  <c r="AN9"/>
  <c r="AN11" s="1"/>
  <c r="AB11"/>
  <c r="AF9"/>
  <c r="AF11" s="1"/>
  <c r="AP9"/>
  <c r="AP11" s="1"/>
  <c r="AD11"/>
  <c r="U11"/>
  <c r="AG9"/>
  <c r="AG11" s="1"/>
  <c r="W11"/>
  <c r="AI9"/>
  <c r="AI11" s="1"/>
  <c r="Y11"/>
  <c r="AK9"/>
  <c r="AK11" s="1"/>
  <c r="AA9"/>
  <c r="AG44" i="12"/>
  <c r="AG43"/>
  <c r="AG42"/>
  <c r="AI44"/>
  <c r="AI43"/>
  <c r="AI42"/>
  <c r="AK44"/>
  <c r="AK43"/>
  <c r="AK42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K41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10" i="11"/>
  <c r="AM10" s="1"/>
  <c r="AF14" i="12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O9" i="8"/>
  <c r="AC12"/>
  <c r="S14" i="7"/>
  <c r="U14"/>
  <c r="W14"/>
  <c r="AD12" i="8"/>
  <c r="AP9"/>
  <c r="V14" i="7"/>
  <c r="AG44" i="9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A9" i="8"/>
  <c r="AF9"/>
  <c r="AH9"/>
  <c r="AJ9"/>
  <c r="AL9"/>
  <c r="AN9"/>
  <c r="AA10"/>
  <c r="AM10" s="1"/>
  <c r="U12"/>
  <c r="W12"/>
  <c r="Y12"/>
  <c r="AG14" i="9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U8" i="4"/>
  <c r="U11" s="1"/>
  <c r="U16" s="1"/>
  <c r="J8"/>
  <c r="V8" s="1"/>
  <c r="V16" i="5"/>
  <c r="X16"/>
  <c r="Z16"/>
  <c r="AG44" i="6"/>
  <c r="AG43"/>
  <c r="AG42"/>
  <c r="AI44"/>
  <c r="AI43"/>
  <c r="AI42"/>
  <c r="AK44"/>
  <c r="AK43"/>
  <c r="AK42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M10" i="4"/>
  <c r="Y10" s="1"/>
  <c r="AA14" i="5"/>
  <c r="AA15" s="1"/>
  <c r="AG14" i="6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F44"/>
  <c r="AF43"/>
  <c r="AF42"/>
  <c r="AH44"/>
  <c r="AH43"/>
  <c r="AH42"/>
  <c r="AJ44"/>
  <c r="AJ43"/>
  <c r="AJ42"/>
  <c r="AL44"/>
  <c r="AL43"/>
  <c r="AL42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90"/>
  <c r="M90" s="1"/>
  <c r="L89"/>
  <c r="R8" i="4"/>
  <c r="R11" s="1"/>
  <c r="R16" s="1"/>
  <c r="J10"/>
  <c r="V10" s="1"/>
  <c r="AA9" i="5"/>
  <c r="AA11" s="1"/>
  <c r="AA16" s="1"/>
  <c r="AF14" i="6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S14" i="1"/>
  <c r="M14"/>
  <c r="Y14" s="1"/>
  <c r="Y17" s="1"/>
  <c r="M8"/>
  <c r="Y8" s="1"/>
  <c r="Y11" s="1"/>
  <c r="S8"/>
  <c r="AG47" i="3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S10" i="1"/>
  <c r="J8"/>
  <c r="V8" s="1"/>
  <c r="V11" s="1"/>
  <c r="R14"/>
  <c r="R17" s="1"/>
  <c r="R33" s="1"/>
  <c r="J16"/>
  <c r="V16" s="1"/>
  <c r="S16"/>
  <c r="M20"/>
  <c r="Y20" s="1"/>
  <c r="U20"/>
  <c r="U24" s="1"/>
  <c r="J21"/>
  <c r="V21" s="1"/>
  <c r="S21"/>
  <c r="S24" s="1"/>
  <c r="M23"/>
  <c r="Y23" s="1"/>
  <c r="J27"/>
  <c r="V27" s="1"/>
  <c r="S27"/>
  <c r="J28"/>
  <c r="V28" s="1"/>
  <c r="S28"/>
  <c r="J29"/>
  <c r="V29" s="1"/>
  <c r="AA9" i="2"/>
  <c r="AA11" s="1"/>
  <c r="AA14"/>
  <c r="AA16" s="1"/>
  <c r="AA19"/>
  <c r="AA22" s="1"/>
  <c r="AA25"/>
  <c r="AA28" s="1"/>
  <c r="AG17" i="3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J23" i="1"/>
  <c r="V23" s="1"/>
  <c r="M29"/>
  <c r="Y29" s="1"/>
  <c r="Y31" s="1"/>
  <c r="AF17" i="3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V24" i="1" l="1"/>
  <c r="AX74" i="14"/>
  <c r="AX70"/>
  <c r="AX66"/>
  <c r="AX62"/>
  <c r="AX58"/>
  <c r="AX54"/>
  <c r="AX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T75"/>
  <c r="AT71"/>
  <c r="AT67"/>
  <c r="AT63"/>
  <c r="AT59"/>
  <c r="AT55"/>
  <c r="AT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4"/>
  <c r="BA70"/>
  <c r="BA66"/>
  <c r="BA62"/>
  <c r="BA58"/>
  <c r="BA54"/>
  <c r="BA50"/>
  <c r="AY74"/>
  <c r="AY70"/>
  <c r="AY66"/>
  <c r="AY62"/>
  <c r="AY58"/>
  <c r="AY54"/>
  <c r="AY50"/>
  <c r="AW74"/>
  <c r="AW70"/>
  <c r="AW66"/>
  <c r="AW62"/>
  <c r="AW58"/>
  <c r="AW54"/>
  <c r="AW50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V54"/>
  <c r="AV62"/>
  <c r="AV70"/>
  <c r="AT50"/>
  <c r="AT58"/>
  <c r="AT66"/>
  <c r="AT74"/>
  <c r="AR54"/>
  <c r="AR62"/>
  <c r="AR70"/>
  <c r="AN50"/>
  <c r="AN58"/>
  <c r="AN66"/>
  <c r="AN74"/>
  <c r="AL54"/>
  <c r="AL62"/>
  <c r="AL70"/>
  <c r="AJ50"/>
  <c r="AJ58"/>
  <c r="AJ66"/>
  <c r="AJ74"/>
  <c r="AH54"/>
  <c r="AH62"/>
  <c r="AH70"/>
  <c r="AF50"/>
  <c r="AF58"/>
  <c r="AF66"/>
  <c r="AF74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4"/>
  <c r="AZ70"/>
  <c r="AZ66"/>
  <c r="AZ62"/>
  <c r="AZ58"/>
  <c r="AZ54"/>
  <c r="AZ50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Y75"/>
  <c r="AY71"/>
  <c r="AY67"/>
  <c r="AY63"/>
  <c r="AY59"/>
  <c r="AY55"/>
  <c r="AY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V50"/>
  <c r="AV66"/>
  <c r="AT54"/>
  <c r="AR50"/>
  <c r="AR66"/>
  <c r="AN54"/>
  <c r="AL50"/>
  <c r="AL66"/>
  <c r="AJ54"/>
  <c r="AH50"/>
  <c r="AH66"/>
  <c r="AF54"/>
  <c r="BA75" i="12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A11" i="11"/>
  <c r="AM9"/>
  <c r="AM11" s="1"/>
  <c r="AY75" i="9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M9" i="8"/>
  <c r="AA12"/>
  <c r="BA75" i="9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 i="6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L91"/>
  <c r="M89"/>
  <c r="M91" s="1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M8" i="4"/>
  <c r="Y8" s="1"/>
  <c r="Y11" s="1"/>
  <c r="Y16" s="1"/>
  <c r="S8"/>
  <c r="S11" s="1"/>
  <c r="S16" s="1"/>
  <c r="BA75" i="6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V11" i="4"/>
  <c r="V16" s="1"/>
  <c r="AY78" i="3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A30" i="2"/>
  <c r="S31" i="1"/>
  <c r="Y24"/>
  <c r="Y33" s="1"/>
  <c r="S17"/>
  <c r="BA78" i="3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U14" i="1"/>
  <c r="U17" s="1"/>
  <c r="U33" s="1"/>
  <c r="J14"/>
  <c r="V14" s="1"/>
  <c r="V17" s="1"/>
  <c r="V31"/>
  <c r="V33" s="1"/>
  <c r="S11"/>
  <c r="S33" l="1"/>
</calcChain>
</file>

<file path=xl/sharedStrings.xml><?xml version="1.0" encoding="utf-8"?>
<sst xmlns="http://schemas.openxmlformats.org/spreadsheetml/2006/main" count="2947" uniqueCount="363">
  <si>
    <t>Emission Factors</t>
  </si>
  <si>
    <t>Emissions</t>
  </si>
  <si>
    <t>Equipment/Phase</t>
  </si>
  <si>
    <t>FUEL</t>
  </si>
  <si>
    <t>HP</t>
  </si>
  <si>
    <t>Load Factor</t>
  </si>
  <si>
    <t>ROG (lb/hr)</t>
  </si>
  <si>
    <t>CO (lb/hr)</t>
  </si>
  <si>
    <t>NOX (lb/hr)</t>
  </si>
  <si>
    <t>SOX (lb/hr)</t>
  </si>
  <si>
    <t>PM10 (lb/hr)</t>
  </si>
  <si>
    <t>PM2.5 (lb/hr)</t>
  </si>
  <si>
    <t>CO2  (lb/hr)</t>
  </si>
  <si>
    <t>CH4  (lb/hr)</t>
  </si>
  <si>
    <t>N2O  (lb/hr)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</si>
  <si>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</si>
  <si>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</si>
  <si>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</si>
  <si>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</si>
  <si>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</si>
  <si>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</si>
  <si>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</si>
  <si>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</si>
  <si>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</si>
  <si>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</si>
  <si>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</si>
  <si>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</si>
  <si>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</si>
  <si>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Salt Creek Substation - General Construction</t>
  </si>
  <si>
    <t>Air Compressor</t>
  </si>
  <si>
    <t>DIESEL</t>
  </si>
  <si>
    <t>Mechanic Truck</t>
  </si>
  <si>
    <t>Generator</t>
  </si>
  <si>
    <t>Subtotal</t>
  </si>
  <si>
    <t>Salt Creek Substation - Substation General Construction</t>
  </si>
  <si>
    <t>Salt Creek Substation CMU Wall</t>
  </si>
  <si>
    <t>Trencher/Ditch Witch</t>
  </si>
  <si>
    <t>Compactor</t>
  </si>
  <si>
    <t>Water Truck</t>
  </si>
  <si>
    <t>Excavator/Drill</t>
  </si>
  <si>
    <t>Salt Creek Substation Below Grade Construction</t>
  </si>
  <si>
    <t>Backhoe</t>
  </si>
  <si>
    <t>Skid Steer / Skip Loader</t>
  </si>
  <si>
    <t>Simultaneous Daily Emissions</t>
  </si>
  <si>
    <t>Vehicle</t>
  </si>
  <si>
    <t>Vehicle Class</t>
  </si>
  <si>
    <t>Peak No. of Trucks per day</t>
  </si>
  <si>
    <t>Total No. of Trucks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</si>
  <si>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</si>
  <si>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</si>
  <si>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</si>
  <si>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</si>
  <si>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</si>
  <si>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</si>
  <si>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</si>
  <si>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</si>
  <si>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</si>
  <si>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</si>
  <si>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</si>
  <si>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</si>
  <si>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</si>
  <si>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</si>
  <si>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</si>
  <si>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</si>
  <si>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</si>
  <si>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</si>
  <si>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</si>
  <si>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</si>
  <si>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</si>
  <si>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Foreman Pick-Up</t>
  </si>
  <si>
    <t>Light Duty Truck 1, Diesel</t>
  </si>
  <si>
    <t>Delivery Trucks</t>
  </si>
  <si>
    <t>Heavy Duty Truck, Diesel</t>
  </si>
  <si>
    <t>Substation CMU Wall</t>
  </si>
  <si>
    <t>Pickup Truck</t>
  </si>
  <si>
    <t>Concrete Trucks</t>
  </si>
  <si>
    <t>Dump/Haul Trucks</t>
  </si>
  <si>
    <t>Substation Below Grade Construction</t>
  </si>
  <si>
    <t>Delivery Truck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</si>
  <si>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</si>
  <si>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</si>
  <si>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</si>
  <si>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</si>
  <si>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</si>
  <si>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</si>
  <si>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</si>
  <si>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</si>
  <si>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</si>
  <si>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</si>
  <si>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</si>
  <si>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</si>
  <si>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</si>
  <si>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</si>
  <si>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</si>
  <si>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</si>
  <si>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</si>
  <si>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</si>
  <si>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</si>
  <si>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</si>
  <si>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General Construction</t>
  </si>
  <si>
    <t>Light-Duty Truck, catalyst</t>
  </si>
  <si>
    <t>Substation General Construction</t>
  </si>
  <si>
    <t>Substation Below Grade</t>
  </si>
  <si>
    <t>EMFAC2011 emission factors for 2016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</si>
  <si>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</si>
  <si>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</si>
  <si>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</si>
  <si>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</si>
  <si>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</si>
  <si>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</si>
  <si>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</si>
  <si>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</si>
  <si>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</si>
  <si>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</si>
  <si>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</si>
  <si>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</si>
  <si>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</si>
  <si>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</si>
  <si>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</si>
  <si>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</si>
  <si>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</si>
  <si>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</si>
  <si>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</si>
  <si>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</si>
  <si>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</si>
  <si>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</si>
  <si>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</si>
  <si>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</si>
  <si>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</si>
  <si>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</si>
  <si>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</si>
  <si>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</si>
  <si>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</si>
  <si>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</si>
  <si>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</si>
  <si>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</si>
  <si>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</si>
  <si>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</si>
  <si>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</si>
  <si>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</si>
  <si>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Salt Creek Substation Wiring</t>
  </si>
  <si>
    <t>Wiring Truck</t>
  </si>
  <si>
    <t>Total Equipment</t>
  </si>
  <si>
    <t>Substation Wiring</t>
  </si>
  <si>
    <t>Trans: TL6965 - UG Cable Pulling</t>
  </si>
  <si>
    <t>Manlift</t>
  </si>
  <si>
    <t>Puller</t>
  </si>
  <si>
    <t>Reel Trailer</t>
  </si>
  <si>
    <t>Splice Trailer</t>
  </si>
  <si>
    <t>Boom Truck</t>
  </si>
  <si>
    <t>Crane</t>
  </si>
  <si>
    <t>Foreman Pickup Truck</t>
  </si>
  <si>
    <t>Material/Crew Truck</t>
  </si>
  <si>
    <t>UG Cable Pulling</t>
  </si>
  <si>
    <t>Total</t>
  </si>
  <si>
    <t>Trans: TL6910 - Cable Pulling</t>
  </si>
  <si>
    <t>Simultaneous Worker Emissions</t>
  </si>
  <si>
    <t>UG Conduit</t>
  </si>
  <si>
    <t>Cable Dolly</t>
  </si>
  <si>
    <t>Trans: TL6910 - Underground Trench/Conduit/Substructure</t>
  </si>
  <si>
    <t>Skid Steer Loader</t>
  </si>
  <si>
    <t>Dump Trucks</t>
  </si>
  <si>
    <t xml:space="preserve"> Surfacing Equipment         </t>
  </si>
  <si>
    <t>TIER 2 
Emission Factors</t>
  </si>
  <si>
    <t>TIER 3
Emission Factors</t>
  </si>
  <si>
    <t>Composite Emission Factors - 70% Tier 2, 30% Tier 3</t>
  </si>
  <si>
    <t>% reduction from TIER 2 to TIER 3</t>
  </si>
  <si>
    <t>PM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</si>
  <si>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</si>
  <si>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</si>
  <si>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</si>
  <si>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</si>
  <si>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</si>
  <si>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</si>
  <si>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</si>
  <si>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</si>
  <si>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</si>
  <si>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</si>
  <si>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</si>
  <si>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</si>
  <si>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</si>
  <si>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</si>
  <si>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</si>
  <si>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</si>
  <si>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</si>
  <si>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</si>
  <si>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</si>
  <si>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</si>
  <si>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</si>
  <si>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</si>
  <si>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</si>
  <si>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</si>
  <si>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</si>
  <si>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</si>
  <si>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</si>
  <si>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</si>
  <si>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</si>
  <si>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</si>
  <si>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</si>
  <si>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</si>
  <si>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</si>
  <si>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</si>
  <si>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</si>
  <si>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</si>
  <si>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</si>
  <si>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</si>
  <si>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</si>
  <si>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</si>
  <si>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</si>
  <si>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</si>
  <si>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</si>
  <si>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</si>
  <si>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</si>
  <si>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</si>
  <si>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</si>
  <si>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</si>
  <si>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</si>
  <si>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</si>
  <si>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</si>
  <si>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</si>
  <si>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</si>
  <si>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</si>
  <si>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</si>
  <si>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</si>
  <si>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</si>
  <si>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</si>
  <si>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</si>
  <si>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</si>
  <si>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</si>
  <si>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</si>
  <si>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</si>
  <si>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</si>
  <si>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</si>
  <si>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</si>
  <si>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Construction</t>
  </si>
  <si>
    <t>Drill Rig</t>
  </si>
  <si>
    <t>Concrete Saw</t>
  </si>
  <si>
    <t xml:space="preserve"> Crawler Tractor</t>
  </si>
  <si>
    <t xml:space="preserve"> Crushing/Proc. Equipment    </t>
  </si>
  <si>
    <t>Excavator</t>
  </si>
  <si>
    <t>Excavator w/ Breaker</t>
  </si>
  <si>
    <t>Road Grader/Blade</t>
  </si>
  <si>
    <t xml:space="preserve"> Off-Highway Tractor</t>
  </si>
  <si>
    <t>Dump/Haul Truck</t>
  </si>
  <si>
    <t xml:space="preserve"> Paver</t>
  </si>
  <si>
    <t xml:space="preserve"> Paving Equipment            </t>
  </si>
  <si>
    <t>Fork Lift</t>
  </si>
  <si>
    <t>Bulldozer</t>
  </si>
  <si>
    <t>Backhoe - Rubber tire</t>
  </si>
  <si>
    <t>Scraper</t>
  </si>
  <si>
    <t xml:space="preserve"> Signal Board</t>
  </si>
  <si>
    <t>Backhoe, loader, skid steer</t>
  </si>
  <si>
    <t>Street Sweeper</t>
  </si>
  <si>
    <t>Loader</t>
  </si>
  <si>
    <t>Salt Creek Substation - Laydown Yard Preparation</t>
  </si>
  <si>
    <t>Concrete Truck</t>
  </si>
  <si>
    <t>Salt Creek Substation - Demolition</t>
  </si>
  <si>
    <t>Salt Creek Substation Site Access and Grading</t>
  </si>
  <si>
    <t>Salt Creek Substation Access Road Retaining Walls</t>
  </si>
  <si>
    <t>Excavator / Drill</t>
  </si>
  <si>
    <t>Subtotal, Simultaneous Daily Emissions, Site Access and Grading plus Retaining Walls</t>
  </si>
  <si>
    <t>Salt Creek Substation Storm Drain System and Erosion Control</t>
  </si>
  <si>
    <t>Salt Creek Substation Public Improvements and Access Road Paving</t>
  </si>
  <si>
    <t>Backhoe Loader</t>
  </si>
  <si>
    <t xml:space="preserve">Salt Creek Substation Below Grade Construction </t>
  </si>
  <si>
    <t>Fork Lift/Skid Steer Loader</t>
  </si>
  <si>
    <t>Handheld Compactor</t>
  </si>
  <si>
    <t>Telecom</t>
  </si>
  <si>
    <t xml:space="preserve">Salt Creek Substation Above Grade Construction </t>
  </si>
  <si>
    <t>100 hp Oil Processing Truck</t>
  </si>
  <si>
    <t>2-ton Flatbed Truck</t>
  </si>
  <si>
    <t>Boom Truck with Trailer</t>
  </si>
  <si>
    <t>Relay Testing</t>
  </si>
  <si>
    <t>Relay/Telecommunications Van</t>
  </si>
  <si>
    <t>Salt Creek Eneregization</t>
  </si>
  <si>
    <t>69 kV Substation Cutover</t>
  </si>
  <si>
    <t>TOTAL</t>
  </si>
  <si>
    <t>Salt Creek Substation</t>
  </si>
  <si>
    <t>Site and Access Road Grading</t>
  </si>
  <si>
    <t>Grading - Bulldozer Operations</t>
  </si>
  <si>
    <t>Emission factor from SCAQMD CEQA Air Quality Handbook, Table A9-9-F</t>
  </si>
  <si>
    <t>E = ([0.45 x ({[G]^1.5}/{[H]^1.4})] x I) x J</t>
  </si>
  <si>
    <t>where</t>
  </si>
  <si>
    <t>G = silt content of material in percent, assumed to be 7.5%</t>
  </si>
  <si>
    <t>Assume H = 2.0% moisture - unmitigated</t>
  </si>
  <si>
    <t>Assume H = 15.0% moisture - watering 3 times daily</t>
  </si>
  <si>
    <t>I = 2.2046 lb/kg</t>
  </si>
  <si>
    <t>J = hours of bulldozing operations, based on construction scenario, 8 hrs/day for 75 days</t>
  </si>
  <si>
    <t>Unmitigated</t>
  </si>
  <si>
    <t>Mitigated</t>
  </si>
  <si>
    <t xml:space="preserve">E = ([0.45 x ({[G]^1.5}/{[H]^1.4})] x I) x J = </t>
  </si>
  <si>
    <t>lbs/day</t>
  </si>
  <si>
    <t>total tons</t>
  </si>
  <si>
    <t>Earthmoving - Material Handling</t>
  </si>
  <si>
    <t>Emission Factor from SCAQMD CEQA Air Quality Handbook, Table A9-9-G</t>
  </si>
  <si>
    <t>E = [0.00112 x ({[G/5]^1.3/}/{[H/2]^1.4})] x [I/J]</t>
  </si>
  <si>
    <t>G = Mean wind speed in miles per hour</t>
  </si>
  <si>
    <t>H = Moisture content of surface material</t>
  </si>
  <si>
    <t>I = Pounds of overburden handled per day</t>
  </si>
  <si>
    <t>J = lbs/ton, 2000</t>
  </si>
  <si>
    <t>For the Salt Creek Substation, assume 12 miles per hour daily maximum wind speed</t>
  </si>
  <si>
    <t>I = 95,000 cubic yards x 1600 lbs/cubic yard = 152,000,000 lbs</t>
  </si>
  <si>
    <t>Assume earthmoving occurs over 30 days, maximum per day could be 10 x daily average</t>
  </si>
  <si>
    <t xml:space="preserve">E = [0.00112 x ({[G/5]^1.3/}/{[H/2]^1.4})] x [I/J] = </t>
  </si>
  <si>
    <t>Storm Drain</t>
  </si>
  <si>
    <t>I = 2,000 cubic yards x 1600 lbs/cubic yard = 3,200,000 lbs</t>
  </si>
  <si>
    <t>I = 665 cubic yards x 1600 lbs/cubic yard = 800,000 lbs</t>
  </si>
  <si>
    <t>Table A-381.  2015 Maximum Daily Construction Emissions, Fugitive Dust, Miguel Substation</t>
  </si>
  <si>
    <t>Miguel Substation</t>
  </si>
  <si>
    <t>I = 20 cubic yards x 1600 lbs/cubic yard = 32,600 lbs</t>
  </si>
  <si>
    <t>Maximum Daily Construction Emissions, lbs/day</t>
  </si>
  <si>
    <t>Source</t>
  </si>
  <si>
    <t>Construction Equipment</t>
  </si>
  <si>
    <t>Construction Truck Trips</t>
  </si>
  <si>
    <t>Worker Trips</t>
  </si>
  <si>
    <t>Fugitive Dust (Unmitigated)</t>
  </si>
  <si>
    <t>Trans: Miguel-Salt Creek - Site Grading, Existing Access Roads</t>
  </si>
  <si>
    <t>Site Grading and Access Roads</t>
  </si>
  <si>
    <t>Trans: TL6910 - Foundation Installations</t>
  </si>
  <si>
    <t>Simultaneous Construction Equipment</t>
  </si>
  <si>
    <t>Foundation Installation</t>
  </si>
  <si>
    <t>Table A-1.  6-6-16 Daily Construction Emissions, Construction Heavy Equipment Use, Salt Creek Substation</t>
  </si>
  <si>
    <t>Table A-2.  6-6-16 Daily Construction Emissions, Construction Truck Trips, Salt Creek Substation</t>
  </si>
  <si>
    <t>Table A-3. 6-6-16 Daily Construction Emissions, Worker Trips, Salt Creek Substation</t>
  </si>
  <si>
    <t>Table A-4.  5-14-16 through 7-16-16 Daily Construction Emissions, Construction Heavy Equipment Use, TL6965</t>
  </si>
  <si>
    <t>Table A-5.  5-14-16 to 7-16-16 Daily Construction Emissions, Construction Truck Trips, TL6965</t>
  </si>
  <si>
    <t>Table A-6.  5-14-16 through 7-16-16 Daily Construction Emissions, Worker Trips, TL6965</t>
  </si>
  <si>
    <t>Table A-7.  6-6-16 Daily Construction Emissions, Construction Heavy Equipment Use, TL6910</t>
  </si>
  <si>
    <t>Table A-8.  6-6-16 Daily Construction Emissions, Construction Truck Trips, TL6910</t>
  </si>
  <si>
    <t>Table A-9.  6-6-16 Daily Construction Emissions, Worker Trips, TL6910</t>
  </si>
  <si>
    <t>Trucks</t>
  </si>
  <si>
    <t>ww</t>
  </si>
  <si>
    <t>Pickup Trucks</t>
  </si>
  <si>
    <t>Heavy-Duty Truck (material delivery/rock delivery)</t>
  </si>
  <si>
    <t>AC Mitigation</t>
  </si>
  <si>
    <t>EMFAC2011 emission factors for 2014</t>
  </si>
  <si>
    <t xml:space="preserve">I = length of trench x 1 foot wide x 3 feet deep </t>
  </si>
  <si>
    <t>cubic feet</t>
  </si>
  <si>
    <t>Assume 1600 lbs/cubic yard</t>
  </si>
  <si>
    <t>lbs of material</t>
  </si>
  <si>
    <t>Grounding Mats</t>
  </si>
  <si>
    <t>I = 4 feet x 8 feet x 0.5 feet depth, 6 mats total</t>
  </si>
  <si>
    <t>Table A-10.  Daily Construction Emissions, Construction Heavy Equipment Use, AC Mitigation</t>
  </si>
  <si>
    <t>Table A-11.  Daily Construction Emissions, Construction Truck Trips, AC Mitigation</t>
  </si>
  <si>
    <t>Table A-12.  Daily Construction Emissions, Worker Trips, AC Mitigation</t>
  </si>
  <si>
    <t>Table A-13.  2014 Maximum Daily Construction Emissions, Fugitive Dust</t>
  </si>
  <si>
    <t>Table A-14.  1-30-17 Daily Construction Emissions, Construction Heavy Equipment Use, Salt Creek Substation</t>
  </si>
  <si>
    <t>Table A-15.  1-30-17 Daily Construction Emissions, Construction Truck Trips, Salt Creek Substation</t>
  </si>
  <si>
    <t>Table A-16. 1-30-17 Daily Construction Emissions, Worker Trips, Salt Creek Substation</t>
  </si>
  <si>
    <t>Table A-17.  1-30-17 Daily Construction Emissions, Construction Heavy Equipment Use, TL6965</t>
  </si>
  <si>
    <t>Table A-18.  1-30-17 Daily Construction Emissions, Construction Truck Trips, TL6965</t>
  </si>
  <si>
    <t>Table A-19.  1-30-17 Daily Construction Emissions, Worker Trips, TL6965</t>
  </si>
  <si>
    <t>Table A-20.  1-23-17 to 2-3-17 Daily Construction Emissions, Construction Heavy Equipment Use, TL6910</t>
  </si>
  <si>
    <t>Table A-21.  1-23-17 to 2-3-17 Daily Construction Emissions, Construction Truck Trips, TL6910</t>
  </si>
  <si>
    <t>Table A-22.  1-23-17 to 2-3-17 Daily Construction Emissions, Worker Trips, TL6910</t>
  </si>
  <si>
    <t>Table A-23.  9-20-16 Daily Construction Emissions, Construction Heavy Equipment Use, 12kV Distribution</t>
  </si>
  <si>
    <t>Table A-24.  9-20-16 Daily Construction Emissions, Construction Truck Trips, 12kV Distribution</t>
  </si>
  <si>
    <t>Table A-25. 9-20-16 Daily Construction Emissions, Worker Trips, 12kV Distribution</t>
  </si>
  <si>
    <t>Table A-26.  Maximum Daily Construction Emissions, Fugitive Dust</t>
  </si>
  <si>
    <t>Table A-27.  Maximum Daily Unmitigated Construction Emissions, Summary</t>
  </si>
  <si>
    <t>Table A-28.  Maximum Daily Mitigated Construction Emissions, Summary</t>
  </si>
  <si>
    <t xml:space="preserve">Table A-29.  ARB and USEPA Off-Road Compression-Ignition (Diesel) Engine Standards (NMHC+NOx/CO/PM in g/bhp-hr).  When ARB and USEPA standards differ, the standards shown here represent the more stringent of the two. </t>
  </si>
  <si>
    <t>Table A-30.  PSR Offroad Load Factors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</si>
</sst>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</numFmts>
  <fonts count="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b/>
      <sz val="12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9"/>
      <color rgb="FF000000"/>
      <name val="Calibri"/>
      <family val="2"/>
    </font>
    <font>
      <sz val="9"/>
      <name val="Arial"/>
      <family val="2"/>
    </font>
    <font>
      <sz val="1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0" fontId="1" fillId="0" borderId="0"/>
  </cellStyleXfs>
  <cellXfs count="395">
    <xf numFmtId="0" fontId="0" fillId="0" borderId="0" xfId="0"/>
    <xf numFmtId="0" fontId="3" fillId="0" borderId="0" xfId="0" applyFont="1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2" fontId="4" fillId="0" borderId="0" xfId="0" applyNumberFormat="1" applyFont="1"/>
    <xf numFmtId="1" fontId="4" fillId="0" borderId="0" xfId="0" applyNumberFormat="1" applyFont="1"/>
    <xf numFmtId="165" fontId="4" fillId="0" borderId="0" xfId="0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3" fillId="0" borderId="0" xfId="0" applyNumberFormat="1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/>
    <xf numFmtId="1" fontId="3" fillId="0" borderId="1" xfId="0" applyNumberFormat="1" applyFont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0" fontId="4" fillId="0" borderId="1" xfId="0" applyFont="1" applyFill="1" applyBorder="1"/>
    <xf numFmtId="167" fontId="4" fillId="0" borderId="1" xfId="0" applyNumberFormat="1" applyFont="1" applyFill="1" applyBorder="1" applyAlignment="1">
      <alignment horizontal="center"/>
    </xf>
    <xf numFmtId="166" fontId="4" fillId="0" borderId="4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2" fontId="4" fillId="0" borderId="2" xfId="0" applyNumberFormat="1" applyFont="1" applyFill="1" applyBorder="1"/>
    <xf numFmtId="2" fontId="4" fillId="0" borderId="1" xfId="0" applyNumberFormat="1" applyFont="1" applyFill="1" applyBorder="1"/>
    <xf numFmtId="0" fontId="4" fillId="0" borderId="2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166" fontId="4" fillId="0" borderId="1" xfId="0" applyNumberFormat="1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/>
    </xf>
    <xf numFmtId="166" fontId="7" fillId="0" borderId="6" xfId="0" applyNumberFormat="1" applyFont="1" applyBorder="1" applyAlignment="1">
      <alignment horizontal="center"/>
    </xf>
    <xf numFmtId="2" fontId="3" fillId="0" borderId="2" xfId="0" applyNumberFormat="1" applyFont="1" applyFill="1" applyBorder="1"/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66" fontId="4" fillId="0" borderId="6" xfId="0" applyNumberFormat="1" applyFont="1" applyBorder="1" applyAlignment="1">
      <alignment horizontal="center" wrapText="1"/>
    </xf>
    <xf numFmtId="0" fontId="4" fillId="0" borderId="6" xfId="0" applyFont="1" applyFill="1" applyBorder="1"/>
    <xf numFmtId="1" fontId="4" fillId="0" borderId="6" xfId="0" applyNumberFormat="1" applyFont="1" applyBorder="1" applyAlignment="1">
      <alignment horizontal="center"/>
    </xf>
    <xf numFmtId="166" fontId="4" fillId="0" borderId="6" xfId="0" applyNumberFormat="1" applyFont="1" applyBorder="1" applyAlignment="1">
      <alignment horizontal="center"/>
    </xf>
    <xf numFmtId="166" fontId="4" fillId="0" borderId="6" xfId="0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" fontId="0" fillId="0" borderId="0" xfId="0" applyNumberFormat="1"/>
    <xf numFmtId="0" fontId="4" fillId="0" borderId="0" xfId="2"/>
    <xf numFmtId="0" fontId="8" fillId="0" borderId="7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0" borderId="9" xfId="2" applyFont="1" applyBorder="1" applyAlignment="1">
      <alignment horizontal="center" wrapText="1"/>
    </xf>
    <xf numFmtId="0" fontId="3" fillId="0" borderId="1" xfId="2" applyFont="1" applyBorder="1"/>
    <xf numFmtId="0" fontId="3" fillId="0" borderId="1" xfId="2" applyFont="1" applyBorder="1" applyAlignment="1">
      <alignment wrapText="1"/>
    </xf>
    <xf numFmtId="0" fontId="3" fillId="0" borderId="6" xfId="2" applyFont="1" applyBorder="1" applyAlignment="1">
      <alignment vertical="top" wrapText="1"/>
    </xf>
    <xf numFmtId="0" fontId="4" fillId="0" borderId="9" xfId="2" applyBorder="1" applyAlignment="1"/>
    <xf numFmtId="0" fontId="10" fillId="0" borderId="6" xfId="2" applyFont="1" applyBorder="1" applyAlignment="1">
      <alignment vertical="top" wrapText="1"/>
    </xf>
    <xf numFmtId="0" fontId="10" fillId="0" borderId="9" xfId="2" applyFont="1" applyBorder="1" applyAlignment="1">
      <alignment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4" fillId="0" borderId="1" xfId="2" applyFont="1" applyBorder="1" applyAlignment="1">
      <alignment horizontal="center" vertical="top" wrapText="1"/>
    </xf>
    <xf numFmtId="2" fontId="4" fillId="0" borderId="1" xfId="2" applyNumberFormat="1" applyFont="1" applyBorder="1" applyAlignment="1">
      <alignment horizontal="center" wrapText="1"/>
    </xf>
    <xf numFmtId="2" fontId="4" fillId="0" borderId="1" xfId="2" applyNumberFormat="1" applyFont="1" applyBorder="1"/>
    <xf numFmtId="0" fontId="10" fillId="0" borderId="9" xfId="2" applyFont="1" applyFill="1" applyBorder="1" applyAlignment="1">
      <alignment horizontal="center" vertical="top" wrapText="1"/>
    </xf>
    <xf numFmtId="0" fontId="4" fillId="0" borderId="1" xfId="2" applyBorder="1" applyAlignment="1">
      <alignment horizontal="center"/>
    </xf>
    <xf numFmtId="0" fontId="8" fillId="0" borderId="6" xfId="2" applyFont="1" applyBorder="1" applyAlignment="1">
      <alignment vertical="top" wrapText="1"/>
    </xf>
    <xf numFmtId="2" fontId="3" fillId="0" borderId="1" xfId="2" applyNumberFormat="1" applyFont="1" applyBorder="1"/>
    <xf numFmtId="0" fontId="8" fillId="0" borderId="0" xfId="2" applyFont="1" applyBorder="1" applyAlignment="1">
      <alignment vertical="top" wrapText="1"/>
    </xf>
    <xf numFmtId="0" fontId="8" fillId="0" borderId="0" xfId="2" applyFont="1" applyBorder="1" applyAlignment="1">
      <alignment horizontal="center" wrapText="1"/>
    </xf>
    <xf numFmtId="0" fontId="4" fillId="0" borderId="0" xfId="2" applyBorder="1" applyAlignment="1"/>
    <xf numFmtId="0" fontId="3" fillId="0" borderId="0" xfId="2" applyFont="1" applyBorder="1" applyAlignment="1">
      <alignment horizontal="center" wrapText="1"/>
    </xf>
    <xf numFmtId="2" fontId="3" fillId="0" borderId="0" xfId="2" applyNumberFormat="1" applyFont="1" applyBorder="1"/>
    <xf numFmtId="0" fontId="10" fillId="0" borderId="0" xfId="2" applyFont="1" applyFill="1" applyBorder="1" applyAlignment="1">
      <alignment vertical="top" wrapText="1"/>
    </xf>
    <xf numFmtId="0" fontId="4" fillId="0" borderId="0" xfId="2" applyFont="1"/>
    <xf numFmtId="1" fontId="4" fillId="0" borderId="0" xfId="2" applyNumberFormat="1"/>
    <xf numFmtId="0" fontId="3" fillId="0" borderId="7" xfId="2" applyFont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0" borderId="10" xfId="2" applyFont="1" applyBorder="1" applyAlignment="1">
      <alignment horizontal="center" wrapText="1"/>
    </xf>
    <xf numFmtId="0" fontId="4" fillId="0" borderId="6" xfId="2" applyFont="1" applyBorder="1" applyAlignment="1">
      <alignment vertical="top" wrapText="1"/>
    </xf>
    <xf numFmtId="0" fontId="4" fillId="0" borderId="9" xfId="2" applyFont="1" applyBorder="1" applyAlignment="1">
      <alignment vertical="top" wrapText="1"/>
    </xf>
    <xf numFmtId="0" fontId="4" fillId="0" borderId="9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top" wrapText="1"/>
    </xf>
    <xf numFmtId="2" fontId="4" fillId="0" borderId="1" xfId="2" applyNumberFormat="1" applyFont="1" applyBorder="1" applyAlignment="1">
      <alignment horizontal="center" vertical="top" wrapText="1"/>
    </xf>
    <xf numFmtId="0" fontId="4" fillId="0" borderId="0" xfId="2" applyFont="1" applyBorder="1" applyAlignment="1">
      <alignment vertical="top" wrapText="1"/>
    </xf>
    <xf numFmtId="0" fontId="4" fillId="0" borderId="0" xfId="2" applyFont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top" wrapText="1"/>
    </xf>
    <xf numFmtId="0" fontId="4" fillId="0" borderId="0" xfId="2" applyFont="1" applyFill="1" applyBorder="1" applyAlignment="1">
      <alignment vertical="top" wrapText="1"/>
    </xf>
    <xf numFmtId="0" fontId="4" fillId="0" borderId="0" xfId="2" applyBorder="1"/>
    <xf numFmtId="1" fontId="4" fillId="0" borderId="0" xfId="2" applyNumberFormat="1" applyBorder="1"/>
    <xf numFmtId="1" fontId="3" fillId="0" borderId="0" xfId="2" applyNumberFormat="1" applyFont="1" applyBorder="1"/>
    <xf numFmtId="0" fontId="4" fillId="0" borderId="0" xfId="2" applyFont="1" applyBorder="1"/>
    <xf numFmtId="0" fontId="4" fillId="0" borderId="1" xfId="2" applyBorder="1" applyAlignment="1">
      <alignment horizontal="center"/>
    </xf>
    <xf numFmtId="1" fontId="4" fillId="0" borderId="1" xfId="2" applyNumberFormat="1" applyBorder="1"/>
    <xf numFmtId="1" fontId="3" fillId="0" borderId="1" xfId="2" applyNumberFormat="1" applyFont="1" applyBorder="1" applyAlignment="1">
      <alignment horizontal="center" wrapText="1"/>
    </xf>
    <xf numFmtId="1" fontId="3" fillId="0" borderId="1" xfId="2" applyNumberFormat="1" applyFont="1" applyBorder="1"/>
    <xf numFmtId="1" fontId="4" fillId="0" borderId="0" xfId="2" applyNumberFormat="1" applyFont="1" applyFill="1"/>
    <xf numFmtId="2" fontId="4" fillId="0" borderId="0" xfId="2" applyNumberFormat="1" applyFont="1" applyFill="1"/>
    <xf numFmtId="0" fontId="11" fillId="0" borderId="0" xfId="2" applyFont="1" applyFill="1" applyAlignment="1"/>
    <xf numFmtId="0" fontId="3" fillId="0" borderId="0" xfId="2" applyFont="1" applyFill="1"/>
    <xf numFmtId="0" fontId="4" fillId="0" borderId="0" xfId="2" applyFill="1"/>
    <xf numFmtId="0" fontId="3" fillId="0" borderId="0" xfId="2" applyFont="1" applyFill="1" applyAlignment="1"/>
    <xf numFmtId="0" fontId="3" fillId="0" borderId="0" xfId="2" applyFont="1"/>
    <xf numFmtId="2" fontId="4" fillId="0" borderId="0" xfId="2" applyNumberFormat="1" applyFont="1"/>
    <xf numFmtId="0" fontId="4" fillId="0" borderId="0" xfId="2" applyFont="1" applyFill="1" applyAlignment="1"/>
    <xf numFmtId="0" fontId="3" fillId="0" borderId="0" xfId="2" applyFont="1" applyFill="1" applyAlignment="1">
      <alignment vertical="center"/>
    </xf>
    <xf numFmtId="0" fontId="3" fillId="0" borderId="1" xfId="2" applyFont="1" applyBorder="1" applyAlignment="1">
      <alignment horizontal="center"/>
    </xf>
    <xf numFmtId="0" fontId="4" fillId="0" borderId="1" xfId="2" applyBorder="1"/>
    <xf numFmtId="166" fontId="4" fillId="0" borderId="10" xfId="0" applyNumberFormat="1" applyFont="1" applyFill="1" applyBorder="1" applyAlignment="1">
      <alignment horizontal="center"/>
    </xf>
    <xf numFmtId="166" fontId="4" fillId="0" borderId="10" xfId="0" applyNumberFormat="1" applyFont="1" applyBorder="1" applyAlignment="1">
      <alignment horizontal="center"/>
    </xf>
    <xf numFmtId="0" fontId="4" fillId="0" borderId="7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6" fontId="4" fillId="0" borderId="3" xfId="0" applyNumberFormat="1" applyFont="1" applyBorder="1" applyAlignment="1">
      <alignment horizontal="center"/>
    </xf>
    <xf numFmtId="0" fontId="4" fillId="0" borderId="3" xfId="0" applyFont="1" applyBorder="1"/>
    <xf numFmtId="167" fontId="4" fillId="0" borderId="3" xfId="0" applyNumberFormat="1" applyFont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2" fontId="3" fillId="0" borderId="7" xfId="0" applyNumberFormat="1" applyFont="1" applyFill="1" applyBorder="1"/>
    <xf numFmtId="1" fontId="4" fillId="0" borderId="1" xfId="2" applyNumberFormat="1" applyFont="1" applyBorder="1"/>
    <xf numFmtId="0" fontId="8" fillId="0" borderId="6" xfId="2" applyFont="1" applyBorder="1" applyAlignment="1">
      <alignment horizontal="center" wrapText="1"/>
    </xf>
    <xf numFmtId="0" fontId="4" fillId="0" borderId="0" xfId="0" applyFont="1"/>
    <xf numFmtId="2" fontId="3" fillId="0" borderId="0" xfId="0" applyNumberFormat="1" applyFont="1"/>
    <xf numFmtId="0" fontId="6" fillId="0" borderId="1" xfId="0" applyFont="1" applyBorder="1"/>
    <xf numFmtId="166" fontId="4" fillId="0" borderId="1" xfId="0" applyNumberFormat="1" applyFont="1" applyFill="1" applyBorder="1" applyAlignment="1">
      <alignment horizontal="center" wrapText="1"/>
    </xf>
    <xf numFmtId="0" fontId="14" fillId="0" borderId="3" xfId="0" applyFont="1" applyBorder="1" applyAlignment="1">
      <alignment vertical="top" wrapText="1"/>
    </xf>
    <xf numFmtId="0" fontId="17" fillId="0" borderId="0" xfId="78" applyFont="1"/>
    <xf numFmtId="0" fontId="17" fillId="0" borderId="11" xfId="78" applyFont="1" applyBorder="1"/>
    <xf numFmtId="0" fontId="17" fillId="0" borderId="0" xfId="78" applyFont="1" applyBorder="1"/>
    <xf numFmtId="0" fontId="5" fillId="0" borderId="0" xfId="78" applyFont="1"/>
    <xf numFmtId="0" fontId="18" fillId="0" borderId="0" xfId="78" applyFont="1"/>
    <xf numFmtId="0" fontId="14" fillId="0" borderId="18" xfId="78" applyFont="1" applyBorder="1"/>
    <xf numFmtId="0" fontId="14" fillId="0" borderId="0" xfId="78" applyFont="1" applyBorder="1" applyAlignment="1">
      <alignment vertical="center" wrapText="1"/>
    </xf>
    <xf numFmtId="0" fontId="14" fillId="0" borderId="0" xfId="78" applyFont="1"/>
    <xf numFmtId="0" fontId="14" fillId="2" borderId="12" xfId="78" applyFont="1" applyFill="1" applyBorder="1" applyAlignment="1">
      <alignment horizontal="center"/>
    </xf>
    <xf numFmtId="0" fontId="14" fillId="2" borderId="13" xfId="78" applyFont="1" applyFill="1" applyBorder="1" applyAlignment="1">
      <alignment horizontal="center"/>
    </xf>
    <xf numFmtId="0" fontId="14" fillId="2" borderId="14" xfId="78" applyFont="1" applyFill="1" applyBorder="1" applyAlignment="1">
      <alignment horizontal="center"/>
    </xf>
    <xf numFmtId="0" fontId="5" fillId="3" borderId="23" xfId="78" applyFont="1" applyFill="1" applyBorder="1" applyAlignment="1">
      <alignment horizontal="center" vertical="center" wrapText="1"/>
    </xf>
    <xf numFmtId="0" fontId="5" fillId="4" borderId="24" xfId="78" applyFont="1" applyFill="1" applyBorder="1" applyAlignment="1">
      <alignment horizontal="center" vertical="center" wrapText="1"/>
    </xf>
    <xf numFmtId="0" fontId="5" fillId="4" borderId="25" xfId="78" applyFont="1" applyFill="1" applyBorder="1" applyAlignment="1">
      <alignment horizontal="center" vertical="center" wrapText="1"/>
    </xf>
    <xf numFmtId="0" fontId="5" fillId="4" borderId="26" xfId="78" applyFont="1" applyFill="1" applyBorder="1" applyAlignment="1">
      <alignment horizontal="center" vertical="center" wrapText="1"/>
    </xf>
    <xf numFmtId="0" fontId="5" fillId="0" borderId="0" xfId="78" applyFont="1" applyAlignment="1">
      <alignment horizontal="center" vertical="center" wrapText="1"/>
    </xf>
    <xf numFmtId="0" fontId="14" fillId="3" borderId="27" xfId="78" applyFont="1" applyFill="1" applyBorder="1" applyAlignment="1">
      <alignment horizontal="center" vertical="center" wrapText="1"/>
    </xf>
    <xf numFmtId="0" fontId="14" fillId="2" borderId="28" xfId="78" applyFont="1" applyFill="1" applyBorder="1" applyAlignment="1">
      <alignment horizontal="center" vertical="center" wrapText="1"/>
    </xf>
    <xf numFmtId="0" fontId="14" fillId="2" borderId="29" xfId="78" applyFont="1" applyFill="1" applyBorder="1" applyAlignment="1">
      <alignment horizontal="center" vertical="center" wrapText="1"/>
    </xf>
    <xf numFmtId="0" fontId="14" fillId="2" borderId="30" xfId="78" applyFont="1" applyFill="1" applyBorder="1" applyAlignment="1">
      <alignment horizontal="center" vertical="center" wrapText="1"/>
    </xf>
    <xf numFmtId="0" fontId="14" fillId="0" borderId="0" xfId="78" applyFont="1" applyBorder="1" applyAlignment="1">
      <alignment horizontal="center" vertical="center" wrapText="1"/>
    </xf>
    <xf numFmtId="0" fontId="14" fillId="2" borderId="31" xfId="78" applyFont="1" applyFill="1" applyBorder="1" applyAlignment="1">
      <alignment horizontal="center" vertical="center" wrapText="1"/>
    </xf>
    <xf numFmtId="0" fontId="14" fillId="0" borderId="0" xfId="78" applyFont="1" applyAlignment="1">
      <alignment horizontal="center" vertical="center" wrapText="1"/>
    </xf>
    <xf numFmtId="0" fontId="5" fillId="3" borderId="34" xfId="78" applyFont="1" applyFill="1" applyBorder="1" applyAlignment="1">
      <alignment horizontal="center" vertical="center" wrapText="1"/>
    </xf>
    <xf numFmtId="0" fontId="18" fillId="0" borderId="0" xfId="78" applyFont="1" applyAlignment="1">
      <alignment vertical="center" wrapText="1"/>
    </xf>
    <xf numFmtId="0" fontId="14" fillId="3" borderId="40" xfId="78" applyFont="1" applyFill="1" applyBorder="1" applyAlignment="1">
      <alignment horizontal="center" vertical="center" wrapText="1"/>
    </xf>
    <xf numFmtId="0" fontId="14" fillId="9" borderId="9" xfId="78" applyFont="1" applyFill="1" applyBorder="1" applyAlignment="1">
      <alignment vertical="center" wrapText="1"/>
    </xf>
    <xf numFmtId="0" fontId="14" fillId="9" borderId="6" xfId="78" applyFont="1" applyFill="1" applyBorder="1" applyAlignment="1">
      <alignment vertical="center" wrapText="1"/>
    </xf>
    <xf numFmtId="0" fontId="14" fillId="9" borderId="41" xfId="78" applyFont="1" applyFill="1" applyBorder="1" applyAlignment="1">
      <alignment vertical="center" wrapText="1"/>
    </xf>
    <xf numFmtId="0" fontId="14" fillId="9" borderId="12" xfId="78" applyFont="1" applyFill="1" applyBorder="1" applyAlignment="1">
      <alignment vertical="center" wrapText="1"/>
    </xf>
    <xf numFmtId="0" fontId="14" fillId="9" borderId="13" xfId="78" applyFont="1" applyFill="1" applyBorder="1" applyAlignment="1">
      <alignment vertical="center" wrapText="1"/>
    </xf>
    <xf numFmtId="0" fontId="14" fillId="9" borderId="14" xfId="78" applyFont="1" applyFill="1" applyBorder="1" applyAlignment="1">
      <alignment vertical="center" wrapText="1"/>
    </xf>
    <xf numFmtId="0" fontId="14" fillId="0" borderId="0" xfId="78" applyFont="1" applyAlignment="1">
      <alignment vertical="center" wrapText="1"/>
    </xf>
    <xf numFmtId="0" fontId="14" fillId="10" borderId="12" xfId="78" applyFont="1" applyFill="1" applyBorder="1" applyAlignment="1">
      <alignment vertical="center" wrapText="1"/>
    </xf>
    <xf numFmtId="0" fontId="14" fillId="10" borderId="13" xfId="78" applyFont="1" applyFill="1" applyBorder="1" applyAlignment="1">
      <alignment vertical="center" wrapText="1"/>
    </xf>
    <xf numFmtId="0" fontId="14" fillId="10" borderId="14" xfId="78" applyFont="1" applyFill="1" applyBorder="1" applyAlignment="1">
      <alignment vertical="center" wrapText="1"/>
    </xf>
    <xf numFmtId="10" fontId="14" fillId="11" borderId="42" xfId="81" applyNumberFormat="1" applyFont="1" applyFill="1" applyBorder="1" applyAlignment="1">
      <alignment vertical="center" wrapText="1"/>
    </xf>
    <xf numFmtId="10" fontId="14" fillId="11" borderId="6" xfId="81" applyNumberFormat="1" applyFont="1" applyFill="1" applyBorder="1" applyAlignment="1">
      <alignment vertical="center" wrapText="1"/>
    </xf>
    <xf numFmtId="10" fontId="14" fillId="11" borderId="41" xfId="81" applyNumberFormat="1" applyFont="1" applyFill="1" applyBorder="1" applyAlignment="1">
      <alignment vertical="center" wrapText="1"/>
    </xf>
    <xf numFmtId="0" fontId="5" fillId="3" borderId="43" xfId="78" applyFont="1" applyFill="1" applyBorder="1" applyAlignment="1">
      <alignment horizontal="center" vertical="center" wrapText="1"/>
    </xf>
    <xf numFmtId="0" fontId="14" fillId="9" borderId="1" xfId="78" applyFont="1" applyFill="1" applyBorder="1" applyAlignment="1">
      <alignment vertical="center" wrapText="1"/>
    </xf>
    <xf numFmtId="0" fontId="14" fillId="9" borderId="20" xfId="78" applyFont="1" applyFill="1" applyBorder="1" applyAlignment="1">
      <alignment vertical="center" wrapText="1"/>
    </xf>
    <xf numFmtId="0" fontId="14" fillId="9" borderId="19" xfId="78" applyFont="1" applyFill="1" applyBorder="1" applyAlignment="1">
      <alignment vertical="center" wrapText="1"/>
    </xf>
    <xf numFmtId="0" fontId="14" fillId="10" borderId="19" xfId="78" applyFont="1" applyFill="1" applyBorder="1" applyAlignment="1">
      <alignment vertical="center" wrapText="1"/>
    </xf>
    <xf numFmtId="0" fontId="14" fillId="10" borderId="1" xfId="78" applyFont="1" applyFill="1" applyBorder="1" applyAlignment="1">
      <alignment vertical="center" wrapText="1"/>
    </xf>
    <xf numFmtId="0" fontId="14" fillId="10" borderId="20" xfId="78" applyFont="1" applyFill="1" applyBorder="1" applyAlignment="1">
      <alignment vertical="center" wrapText="1"/>
    </xf>
    <xf numFmtId="10" fontId="14" fillId="11" borderId="19" xfId="81" applyNumberFormat="1" applyFont="1" applyFill="1" applyBorder="1" applyAlignment="1">
      <alignment vertical="center" wrapText="1"/>
    </xf>
    <xf numFmtId="10" fontId="14" fillId="11" borderId="1" xfId="81" applyNumberFormat="1" applyFont="1" applyFill="1" applyBorder="1" applyAlignment="1">
      <alignment vertical="center" wrapText="1"/>
    </xf>
    <xf numFmtId="10" fontId="14" fillId="11" borderId="20" xfId="81" applyNumberFormat="1" applyFont="1" applyFill="1" applyBorder="1" applyAlignment="1">
      <alignment vertical="center" wrapText="1"/>
    </xf>
    <xf numFmtId="0" fontId="5" fillId="3" borderId="48" xfId="78" applyFont="1" applyFill="1" applyBorder="1" applyAlignment="1">
      <alignment horizontal="center" vertical="center" wrapText="1"/>
    </xf>
    <xf numFmtId="0" fontId="5" fillId="0" borderId="18" xfId="78" applyFont="1" applyBorder="1" applyAlignment="1">
      <alignment horizontal="center" vertical="center" wrapText="1"/>
    </xf>
    <xf numFmtId="0" fontId="5" fillId="0" borderId="0" xfId="78" applyFont="1" applyBorder="1" applyAlignment="1">
      <alignment horizontal="center" vertical="center" wrapText="1"/>
    </xf>
    <xf numFmtId="0" fontId="5" fillId="6" borderId="49" xfId="78" applyFont="1" applyFill="1" applyBorder="1" applyAlignment="1">
      <alignment vertical="center" wrapText="1"/>
    </xf>
    <xf numFmtId="0" fontId="5" fillId="6" borderId="5" xfId="78" applyFont="1" applyFill="1" applyBorder="1" applyAlignment="1">
      <alignment vertical="center" wrapText="1"/>
    </xf>
    <xf numFmtId="0" fontId="5" fillId="6" borderId="0" xfId="78" applyFont="1" applyFill="1" applyBorder="1" applyAlignment="1">
      <alignment vertical="center" wrapText="1"/>
    </xf>
    <xf numFmtId="0" fontId="5" fillId="6" borderId="50" xfId="78" applyFont="1" applyFill="1" applyBorder="1" applyAlignment="1">
      <alignment vertical="center" wrapText="1"/>
    </xf>
    <xf numFmtId="0" fontId="14" fillId="14" borderId="19" xfId="78" applyFont="1" applyFill="1" applyBorder="1" applyAlignment="1">
      <alignment vertical="center" wrapText="1"/>
    </xf>
    <xf numFmtId="0" fontId="14" fillId="14" borderId="1" xfId="78" applyFont="1" applyFill="1" applyBorder="1" applyAlignment="1">
      <alignment vertical="center" wrapText="1"/>
    </xf>
    <xf numFmtId="0" fontId="14" fillId="14" borderId="20" xfId="78" applyFont="1" applyFill="1" applyBorder="1" applyAlignment="1">
      <alignment vertical="center" wrapText="1"/>
    </xf>
    <xf numFmtId="0" fontId="5" fillId="6" borderId="4" xfId="78" applyFont="1" applyFill="1" applyBorder="1" applyAlignment="1">
      <alignment vertical="center" wrapText="1"/>
    </xf>
    <xf numFmtId="0" fontId="5" fillId="6" borderId="45" xfId="78" applyFont="1" applyFill="1" applyBorder="1" applyAlignment="1">
      <alignment vertical="center" wrapText="1"/>
    </xf>
    <xf numFmtId="0" fontId="5" fillId="6" borderId="9" xfId="78" applyFont="1" applyFill="1" applyBorder="1" applyAlignment="1">
      <alignment vertical="center" wrapText="1"/>
    </xf>
    <xf numFmtId="0" fontId="14" fillId="9" borderId="2" xfId="78" applyFont="1" applyFill="1" applyBorder="1" applyAlignment="1">
      <alignment vertical="center" wrapText="1"/>
    </xf>
    <xf numFmtId="0" fontId="5" fillId="0" borderId="0" xfId="78" applyFont="1" applyBorder="1" applyAlignment="1">
      <alignment vertical="center" wrapText="1"/>
    </xf>
    <xf numFmtId="0" fontId="5" fillId="8" borderId="0" xfId="78" applyFont="1" applyFill="1" applyBorder="1" applyAlignment="1">
      <alignment vertical="center" wrapText="1"/>
    </xf>
    <xf numFmtId="0" fontId="5" fillId="3" borderId="54" xfId="78" applyFont="1" applyFill="1" applyBorder="1" applyAlignment="1">
      <alignment horizontal="center" vertical="center" wrapText="1"/>
    </xf>
    <xf numFmtId="0" fontId="5" fillId="6" borderId="0" xfId="78" applyFont="1" applyFill="1" applyBorder="1" applyAlignment="1">
      <alignment horizontal="center" vertical="center"/>
    </xf>
    <xf numFmtId="0" fontId="5" fillId="6" borderId="51" xfId="78" applyFont="1" applyFill="1" applyBorder="1" applyAlignment="1">
      <alignment vertical="center" wrapText="1"/>
    </xf>
    <xf numFmtId="0" fontId="5" fillId="7" borderId="4" xfId="78" applyFont="1" applyFill="1" applyBorder="1" applyAlignment="1">
      <alignment vertical="center" wrapText="1"/>
    </xf>
    <xf numFmtId="0" fontId="5" fillId="7" borderId="46" xfId="78" applyFont="1" applyFill="1" applyBorder="1" applyAlignment="1">
      <alignment vertical="center" wrapText="1"/>
    </xf>
    <xf numFmtId="0" fontId="5" fillId="7" borderId="46" xfId="78" applyFont="1" applyFill="1" applyBorder="1" applyAlignment="1">
      <alignment horizontal="left"/>
    </xf>
    <xf numFmtId="0" fontId="5" fillId="8" borderId="0" xfId="78" applyFont="1" applyFill="1" applyBorder="1" applyAlignment="1">
      <alignment vertical="center"/>
    </xf>
    <xf numFmtId="0" fontId="5" fillId="3" borderId="56" xfId="78" applyFont="1" applyFill="1" applyBorder="1" applyAlignment="1">
      <alignment horizontal="center" vertical="center" wrapText="1"/>
    </xf>
    <xf numFmtId="0" fontId="5" fillId="7" borderId="49" xfId="78" applyFont="1" applyFill="1" applyBorder="1" applyAlignment="1">
      <alignment vertical="center" wrapText="1"/>
    </xf>
    <xf numFmtId="0" fontId="5" fillId="7" borderId="45" xfId="78" applyFont="1" applyFill="1" applyBorder="1" applyAlignment="1">
      <alignment vertical="center" wrapText="1"/>
    </xf>
    <xf numFmtId="0" fontId="5" fillId="7" borderId="9" xfId="78" applyFont="1" applyFill="1" applyBorder="1" applyAlignment="1">
      <alignment vertical="center" wrapText="1"/>
    </xf>
    <xf numFmtId="0" fontId="5" fillId="3" borderId="59" xfId="78" applyFont="1" applyFill="1" applyBorder="1" applyAlignment="1">
      <alignment horizontal="center" vertical="center" wrapText="1"/>
    </xf>
    <xf numFmtId="0" fontId="14" fillId="3" borderId="67" xfId="78" applyFont="1" applyFill="1" applyBorder="1" applyAlignment="1">
      <alignment horizontal="center" vertical="center" wrapText="1"/>
    </xf>
    <xf numFmtId="0" fontId="14" fillId="9" borderId="29" xfId="78" applyFont="1" applyFill="1" applyBorder="1" applyAlignment="1">
      <alignment vertical="center" wrapText="1"/>
    </xf>
    <xf numFmtId="0" fontId="14" fillId="9" borderId="30" xfId="78" applyFont="1" applyFill="1" applyBorder="1" applyAlignment="1">
      <alignment vertical="center" wrapText="1"/>
    </xf>
    <xf numFmtId="0" fontId="14" fillId="9" borderId="31" xfId="78" applyFont="1" applyFill="1" applyBorder="1" applyAlignment="1">
      <alignment vertical="center" wrapText="1"/>
    </xf>
    <xf numFmtId="0" fontId="14" fillId="10" borderId="31" xfId="78" applyFont="1" applyFill="1" applyBorder="1" applyAlignment="1">
      <alignment vertical="center" wrapText="1"/>
    </xf>
    <xf numFmtId="0" fontId="14" fillId="10" borderId="29" xfId="78" applyFont="1" applyFill="1" applyBorder="1" applyAlignment="1">
      <alignment vertical="center" wrapText="1"/>
    </xf>
    <xf numFmtId="0" fontId="14" fillId="10" borderId="30" xfId="78" applyFont="1" applyFill="1" applyBorder="1" applyAlignment="1">
      <alignment vertical="center" wrapText="1"/>
    </xf>
    <xf numFmtId="10" fontId="14" fillId="11" borderId="31" xfId="81" applyNumberFormat="1" applyFont="1" applyFill="1" applyBorder="1" applyAlignment="1">
      <alignment vertical="center" wrapText="1"/>
    </xf>
    <xf numFmtId="10" fontId="14" fillId="11" borderId="29" xfId="81" applyNumberFormat="1" applyFont="1" applyFill="1" applyBorder="1" applyAlignment="1">
      <alignment vertical="center" wrapText="1"/>
    </xf>
    <xf numFmtId="10" fontId="14" fillId="11" borderId="30" xfId="81" applyNumberFormat="1" applyFont="1" applyFill="1" applyBorder="1" applyAlignment="1">
      <alignment vertical="center" wrapText="1"/>
    </xf>
    <xf numFmtId="0" fontId="5" fillId="0" borderId="0" xfId="78" applyFont="1" applyAlignment="1"/>
    <xf numFmtId="0" fontId="5" fillId="0" borderId="0" xfId="78" applyFont="1" applyAlignment="1">
      <alignment horizontal="left" vertical="center"/>
    </xf>
    <xf numFmtId="0" fontId="18" fillId="0" borderId="0" xfId="78" applyFont="1" applyAlignment="1"/>
    <xf numFmtId="0" fontId="5" fillId="6" borderId="3" xfId="78" applyFont="1" applyFill="1" applyBorder="1"/>
    <xf numFmtId="0" fontId="18" fillId="7" borderId="3" xfId="78" applyFont="1" applyFill="1" applyBorder="1" applyAlignment="1"/>
    <xf numFmtId="0" fontId="18" fillId="13" borderId="3" xfId="78" applyFont="1" applyFill="1" applyBorder="1" applyAlignment="1"/>
    <xf numFmtId="0" fontId="18" fillId="12" borderId="5" xfId="78" applyFont="1" applyFill="1" applyBorder="1" applyAlignment="1"/>
    <xf numFmtId="0" fontId="18" fillId="8" borderId="7" xfId="78" applyFont="1" applyFill="1" applyBorder="1" applyAlignment="1"/>
    <xf numFmtId="0" fontId="18" fillId="0" borderId="50" xfId="78" applyFont="1" applyBorder="1" applyAlignment="1">
      <alignment horizontal="left" vertical="center"/>
    </xf>
    <xf numFmtId="0" fontId="18" fillId="6" borderId="6" xfId="78" applyFont="1" applyFill="1" applyBorder="1" applyAlignment="1"/>
    <xf numFmtId="0" fontId="18" fillId="7" borderId="6" xfId="78" applyFont="1" applyFill="1" applyBorder="1" applyAlignment="1"/>
    <xf numFmtId="0" fontId="18" fillId="13" borderId="6" xfId="78" applyFont="1" applyFill="1" applyBorder="1" applyAlignment="1"/>
    <xf numFmtId="0" fontId="18" fillId="12" borderId="49" xfId="78" applyFont="1" applyFill="1" applyBorder="1" applyAlignment="1"/>
    <xf numFmtId="0" fontId="18" fillId="8" borderId="9" xfId="78" applyFont="1" applyFill="1" applyBorder="1" applyAlignment="1"/>
    <xf numFmtId="0" fontId="5" fillId="0" borderId="50" xfId="78" applyFont="1" applyBorder="1" applyAlignment="1">
      <alignment horizontal="left" vertical="center"/>
    </xf>
    <xf numFmtId="0" fontId="5" fillId="0" borderId="0" xfId="78" applyFont="1" applyAlignment="1">
      <alignment wrapText="1"/>
    </xf>
    <xf numFmtId="0" fontId="18" fillId="0" borderId="0" xfId="78" applyFont="1" applyAlignment="1">
      <alignment wrapText="1"/>
    </xf>
    <xf numFmtId="0" fontId="20" fillId="0" borderId="0" xfId="0" applyFont="1"/>
    <xf numFmtId="0" fontId="5" fillId="0" borderId="0" xfId="0" applyFont="1"/>
    <xf numFmtId="0" fontId="21" fillId="0" borderId="0" xfId="0" applyFont="1"/>
    <xf numFmtId="0" fontId="14" fillId="0" borderId="0" xfId="0" applyFont="1"/>
    <xf numFmtId="0" fontId="16" fillId="2" borderId="68" xfId="0" applyFont="1" applyFill="1" applyBorder="1" applyAlignment="1">
      <alignment horizontal="center"/>
    </xf>
    <xf numFmtId="0" fontId="16" fillId="2" borderId="69" xfId="0" applyFont="1" applyFill="1" applyBorder="1" applyAlignment="1">
      <alignment horizontal="center"/>
    </xf>
    <xf numFmtId="0" fontId="16" fillId="2" borderId="7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2" fontId="14" fillId="0" borderId="14" xfId="0" applyNumberFormat="1" applyFont="1" applyBorder="1"/>
    <xf numFmtId="2" fontId="14" fillId="0" borderId="20" xfId="0" applyNumberFormat="1" applyFont="1" applyBorder="1"/>
    <xf numFmtId="0" fontId="14" fillId="0" borderId="71" xfId="0" applyFont="1" applyBorder="1" applyAlignment="1">
      <alignment vertical="top" wrapText="1"/>
    </xf>
    <xf numFmtId="2" fontId="14" fillId="0" borderId="41" xfId="0" applyNumberFormat="1" applyFont="1" applyBorder="1"/>
    <xf numFmtId="0" fontId="14" fillId="0" borderId="69" xfId="0" applyFont="1" applyBorder="1" applyAlignment="1">
      <alignment vertical="top" wrapText="1"/>
    </xf>
    <xf numFmtId="0" fontId="16" fillId="0" borderId="0" xfId="0" applyFont="1"/>
    <xf numFmtId="0" fontId="4" fillId="15" borderId="1" xfId="0" applyFont="1" applyFill="1" applyBorder="1"/>
    <xf numFmtId="0" fontId="6" fillId="0" borderId="1" xfId="0" applyFont="1" applyFill="1" applyBorder="1"/>
    <xf numFmtId="0" fontId="22" fillId="0" borderId="1" xfId="0" applyFont="1" applyBorder="1"/>
    <xf numFmtId="0" fontId="3" fillId="0" borderId="0" xfId="2" applyFont="1" applyBorder="1" applyAlignment="1">
      <alignment horizontal="center"/>
    </xf>
    <xf numFmtId="0" fontId="4" fillId="0" borderId="0" xfId="2" applyBorder="1" applyAlignment="1">
      <alignment horizontal="center"/>
    </xf>
    <xf numFmtId="0" fontId="3" fillId="0" borderId="0" xfId="2" applyFont="1" applyBorder="1"/>
    <xf numFmtId="0" fontId="11" fillId="0" borderId="0" xfId="2" applyFont="1" applyBorder="1"/>
    <xf numFmtId="0" fontId="4" fillId="0" borderId="0" xfId="2" applyFont="1" applyFill="1" applyBorder="1"/>
    <xf numFmtId="0" fontId="4" fillId="0" borderId="0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4" fillId="0" borderId="1" xfId="2" applyFont="1" applyBorder="1" applyAlignment="1">
      <alignment horizontal="left" wrapText="1"/>
    </xf>
    <xf numFmtId="2" fontId="4" fillId="0" borderId="1" xfId="2" applyNumberFormat="1" applyFont="1" applyBorder="1" applyAlignment="1">
      <alignment horizontal="center"/>
    </xf>
    <xf numFmtId="2" fontId="3" fillId="0" borderId="1" xfId="2" applyNumberFormat="1" applyFont="1" applyBorder="1" applyAlignment="1">
      <alignment horizontal="center"/>
    </xf>
    <xf numFmtId="166" fontId="4" fillId="0" borderId="4" xfId="0" applyNumberFormat="1" applyFont="1" applyBorder="1" applyAlignment="1">
      <alignment horizontal="center"/>
    </xf>
    <xf numFmtId="1" fontId="23" fillId="0" borderId="1" xfId="0" applyNumberFormat="1" applyFont="1" applyFill="1" applyBorder="1" applyAlignment="1">
      <alignment horizontal="center"/>
    </xf>
    <xf numFmtId="166" fontId="23" fillId="0" borderId="1" xfId="0" applyNumberFormat="1" applyFont="1" applyFill="1" applyBorder="1" applyAlignment="1">
      <alignment horizontal="center"/>
    </xf>
    <xf numFmtId="2" fontId="3" fillId="0" borderId="0" xfId="2" applyNumberFormat="1" applyFont="1"/>
    <xf numFmtId="0" fontId="8" fillId="0" borderId="6" xfId="2" applyFont="1" applyBorder="1" applyAlignment="1">
      <alignment horizontal="left" wrapText="1"/>
    </xf>
    <xf numFmtId="164" fontId="3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8" xfId="2" applyFont="1" applyBorder="1" applyAlignment="1">
      <alignment horizontal="center"/>
    </xf>
    <xf numFmtId="0" fontId="4" fillId="0" borderId="8" xfId="2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3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4" fillId="0" borderId="6" xfId="2" applyBorder="1" applyAlignment="1"/>
    <xf numFmtId="0" fontId="3" fillId="0" borderId="1" xfId="2" applyFont="1" applyBorder="1" applyAlignment="1">
      <alignment horizontal="center" wrapText="1"/>
    </xf>
    <xf numFmtId="0" fontId="4" fillId="0" borderId="1" xfId="2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4" fillId="0" borderId="1" xfId="2" applyBorder="1" applyAlignment="1">
      <alignment horizontal="center"/>
    </xf>
    <xf numFmtId="0" fontId="3" fillId="0" borderId="3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4" fillId="0" borderId="1" xfId="2" applyBorder="1" applyAlignment="1"/>
    <xf numFmtId="0" fontId="18" fillId="0" borderId="50" xfId="78" applyFont="1" applyBorder="1" applyAlignment="1">
      <alignment horizontal="left" vertical="center"/>
    </xf>
    <xf numFmtId="0" fontId="18" fillId="0" borderId="50" xfId="78" applyFont="1" applyBorder="1" applyAlignment="1">
      <alignment vertical="center"/>
    </xf>
    <xf numFmtId="0" fontId="14" fillId="3" borderId="40" xfId="78" applyFont="1" applyFill="1" applyBorder="1" applyAlignment="1">
      <alignment horizontal="center" vertical="center" wrapText="1"/>
    </xf>
    <xf numFmtId="0" fontId="14" fillId="0" borderId="40" xfId="78" applyFont="1" applyBorder="1" applyAlignment="1">
      <alignment horizontal="center" vertical="center" wrapText="1"/>
    </xf>
    <xf numFmtId="0" fontId="5" fillId="8" borderId="52" xfId="78" applyFont="1" applyFill="1" applyBorder="1" applyAlignment="1">
      <alignment horizontal="center" vertical="center" wrapText="1"/>
    </xf>
    <xf numFmtId="0" fontId="5" fillId="0" borderId="66" xfId="78" applyFont="1" applyBorder="1" applyAlignment="1">
      <alignment horizontal="center" vertical="center" wrapText="1"/>
    </xf>
    <xf numFmtId="0" fontId="5" fillId="12" borderId="64" xfId="78" applyFont="1" applyFill="1" applyBorder="1" applyAlignment="1">
      <alignment horizontal="center" vertical="center"/>
    </xf>
    <xf numFmtId="0" fontId="5" fillId="12" borderId="65" xfId="78" applyFont="1" applyFill="1" applyBorder="1" applyAlignment="1">
      <alignment vertical="center"/>
    </xf>
    <xf numFmtId="0" fontId="5" fillId="3" borderId="57" xfId="78" applyFont="1" applyFill="1" applyBorder="1" applyAlignment="1">
      <alignment horizontal="center" vertical="center" wrapText="1"/>
    </xf>
    <xf numFmtId="0" fontId="5" fillId="0" borderId="58" xfId="78" applyFont="1" applyBorder="1" applyAlignment="1">
      <alignment horizontal="center" vertical="center" wrapText="1"/>
    </xf>
    <xf numFmtId="0" fontId="5" fillId="0" borderId="18" xfId="78" applyFont="1" applyBorder="1" applyAlignment="1">
      <alignment horizontal="center" vertical="center" wrapText="1"/>
    </xf>
    <xf numFmtId="0" fontId="5" fillId="0" borderId="0" xfId="78" applyFont="1" applyBorder="1" applyAlignment="1">
      <alignment horizontal="center" vertical="center" wrapText="1"/>
    </xf>
    <xf numFmtId="0" fontId="5" fillId="0" borderId="51" xfId="78" applyFont="1" applyBorder="1" applyAlignment="1">
      <alignment horizontal="center" vertical="center" wrapText="1"/>
    </xf>
    <xf numFmtId="0" fontId="5" fillId="0" borderId="60" xfId="78" applyFont="1" applyBorder="1" applyAlignment="1">
      <alignment horizontal="center" vertical="center" wrapText="1"/>
    </xf>
    <xf numFmtId="0" fontId="5" fillId="0" borderId="61" xfId="78" applyFont="1" applyBorder="1" applyAlignment="1">
      <alignment horizontal="center" vertical="center" wrapText="1"/>
    </xf>
    <xf numFmtId="0" fontId="5" fillId="0" borderId="62" xfId="78" applyFont="1" applyBorder="1" applyAlignment="1">
      <alignment horizontal="center" vertical="center" wrapText="1"/>
    </xf>
    <xf numFmtId="0" fontId="5" fillId="6" borderId="50" xfId="78" applyFont="1" applyFill="1" applyBorder="1" applyAlignment="1">
      <alignment horizontal="center" vertical="center"/>
    </xf>
    <xf numFmtId="0" fontId="5" fillId="0" borderId="0" xfId="78" applyFont="1" applyBorder="1" applyAlignment="1">
      <alignment vertical="center"/>
    </xf>
    <xf numFmtId="0" fontId="5" fillId="0" borderId="51" xfId="78" applyFont="1" applyBorder="1" applyAlignment="1">
      <alignment vertical="center"/>
    </xf>
    <xf numFmtId="0" fontId="5" fillId="0" borderId="50" xfId="78" applyFont="1" applyBorder="1" applyAlignment="1">
      <alignment vertical="center"/>
    </xf>
    <xf numFmtId="0" fontId="5" fillId="0" borderId="63" xfId="78" applyFont="1" applyBorder="1" applyAlignment="1">
      <alignment vertical="center"/>
    </xf>
    <xf numFmtId="0" fontId="5" fillId="0" borderId="61" xfId="78" applyFont="1" applyBorder="1" applyAlignment="1">
      <alignment vertical="center"/>
    </xf>
    <xf numFmtId="0" fontId="5" fillId="0" borderId="62" xfId="78" applyFont="1" applyBorder="1" applyAlignment="1">
      <alignment vertical="center"/>
    </xf>
    <xf numFmtId="0" fontId="5" fillId="7" borderId="5" xfId="78" applyFont="1" applyFill="1" applyBorder="1" applyAlignment="1">
      <alignment horizontal="center" vertical="center"/>
    </xf>
    <xf numFmtId="0" fontId="5" fillId="0" borderId="46" xfId="78" applyFont="1" applyBorder="1" applyAlignment="1">
      <alignment vertical="center"/>
    </xf>
    <xf numFmtId="0" fontId="5" fillId="0" borderId="7" xfId="78" applyFont="1" applyBorder="1" applyAlignment="1">
      <alignment vertical="center"/>
    </xf>
    <xf numFmtId="0" fontId="5" fillId="12" borderId="5" xfId="78" applyFont="1" applyFill="1" applyBorder="1" applyAlignment="1">
      <alignment horizontal="center" vertical="center"/>
    </xf>
    <xf numFmtId="0" fontId="5" fillId="0" borderId="49" xfId="78" applyFont="1" applyBorder="1" applyAlignment="1">
      <alignment vertical="center"/>
    </xf>
    <xf numFmtId="0" fontId="5" fillId="0" borderId="45" xfId="78" applyFont="1" applyBorder="1" applyAlignment="1">
      <alignment vertical="center"/>
    </xf>
    <xf numFmtId="0" fontId="5" fillId="0" borderId="53" xfId="78" applyFont="1" applyBorder="1" applyAlignment="1">
      <alignment horizontal="center" vertical="center" wrapText="1"/>
    </xf>
    <xf numFmtId="0" fontId="5" fillId="7" borderId="4" xfId="78" applyFont="1" applyFill="1" applyBorder="1" applyAlignment="1">
      <alignment horizontal="center" vertical="center"/>
    </xf>
    <xf numFmtId="0" fontId="5" fillId="0" borderId="8" xfId="78" applyFont="1" applyBorder="1" applyAlignment="1">
      <alignment horizontal="center" vertical="center"/>
    </xf>
    <xf numFmtId="0" fontId="5" fillId="0" borderId="2" xfId="78" applyFont="1" applyBorder="1" applyAlignment="1">
      <alignment horizontal="center" vertical="center"/>
    </xf>
    <xf numFmtId="0" fontId="5" fillId="13" borderId="4" xfId="78" applyFont="1" applyFill="1" applyBorder="1" applyAlignment="1">
      <alignment horizontal="center" vertical="center"/>
    </xf>
    <xf numFmtId="0" fontId="5" fillId="0" borderId="8" xfId="78" applyFont="1" applyBorder="1" applyAlignment="1">
      <alignment vertical="center"/>
    </xf>
    <xf numFmtId="0" fontId="5" fillId="0" borderId="2" xfId="78" applyFont="1" applyBorder="1" applyAlignment="1">
      <alignment vertical="center"/>
    </xf>
    <xf numFmtId="0" fontId="5" fillId="13" borderId="5" xfId="78" applyFont="1" applyFill="1" applyBorder="1" applyAlignment="1">
      <alignment horizontal="center" vertical="center"/>
    </xf>
    <xf numFmtId="0" fontId="5" fillId="0" borderId="9" xfId="78" applyFont="1" applyBorder="1" applyAlignment="1">
      <alignment vertical="center"/>
    </xf>
    <xf numFmtId="0" fontId="5" fillId="8" borderId="52" xfId="78" applyFont="1" applyFill="1" applyBorder="1" applyAlignment="1">
      <alignment horizontal="left" vertical="center" wrapText="1"/>
    </xf>
    <xf numFmtId="0" fontId="5" fillId="8" borderId="55" xfId="78" applyFont="1" applyFill="1" applyBorder="1" applyAlignment="1">
      <alignment horizontal="left" vertical="center" wrapText="1"/>
    </xf>
    <xf numFmtId="0" fontId="5" fillId="8" borderId="53" xfId="78" applyFont="1" applyFill="1" applyBorder="1" applyAlignment="1">
      <alignment horizontal="left" vertical="center" wrapText="1"/>
    </xf>
    <xf numFmtId="0" fontId="5" fillId="8" borderId="4" xfId="78" applyFont="1" applyFill="1" applyBorder="1" applyAlignment="1">
      <alignment horizontal="center" vertical="center"/>
    </xf>
    <xf numFmtId="0" fontId="5" fillId="0" borderId="47" xfId="78" applyFont="1" applyBorder="1" applyAlignment="1">
      <alignment horizontal="center" vertical="center"/>
    </xf>
    <xf numFmtId="0" fontId="5" fillId="6" borderId="8" xfId="78" applyFont="1" applyFill="1" applyBorder="1" applyAlignment="1">
      <alignment horizontal="center" vertical="center"/>
    </xf>
    <xf numFmtId="0" fontId="5" fillId="12" borderId="4" xfId="78" applyFont="1" applyFill="1" applyBorder="1" applyAlignment="1">
      <alignment horizontal="center" vertical="center"/>
    </xf>
    <xf numFmtId="0" fontId="5" fillId="8" borderId="8" xfId="78" applyFont="1" applyFill="1" applyBorder="1" applyAlignment="1">
      <alignment horizontal="center" vertical="center"/>
    </xf>
    <xf numFmtId="0" fontId="5" fillId="0" borderId="47" xfId="78" applyFont="1" applyBorder="1" applyAlignment="1">
      <alignment vertical="center"/>
    </xf>
    <xf numFmtId="0" fontId="5" fillId="0" borderId="46" xfId="78" applyFont="1" applyBorder="1" applyAlignment="1">
      <alignment horizontal="center" vertical="center"/>
    </xf>
    <xf numFmtId="0" fontId="5" fillId="0" borderId="7" xfId="78" applyFont="1" applyBorder="1" applyAlignment="1">
      <alignment horizontal="center" vertical="center"/>
    </xf>
    <xf numFmtId="0" fontId="5" fillId="0" borderId="49" xfId="78" applyFont="1" applyBorder="1" applyAlignment="1">
      <alignment horizontal="center" vertical="center"/>
    </xf>
    <xf numFmtId="0" fontId="5" fillId="0" borderId="45" xfId="78" applyFont="1" applyBorder="1" applyAlignment="1">
      <alignment horizontal="center" vertical="center"/>
    </xf>
    <xf numFmtId="0" fontId="5" fillId="0" borderId="9" xfId="78" applyFont="1" applyBorder="1" applyAlignment="1">
      <alignment horizontal="center" vertical="center"/>
    </xf>
    <xf numFmtId="0" fontId="5" fillId="6" borderId="0" xfId="78" applyFont="1" applyFill="1" applyBorder="1" applyAlignment="1">
      <alignment horizontal="center" vertical="center"/>
    </xf>
    <xf numFmtId="0" fontId="14" fillId="2" borderId="1" xfId="78" applyFont="1" applyFill="1" applyBorder="1" applyAlignment="1">
      <alignment horizontal="center" vertical="center" wrapText="1"/>
    </xf>
    <xf numFmtId="0" fontId="14" fillId="2" borderId="20" xfId="78" applyFont="1" applyFill="1" applyBorder="1" applyAlignment="1">
      <alignment horizontal="center" vertical="center" wrapText="1"/>
    </xf>
    <xf numFmtId="0" fontId="14" fillId="2" borderId="21" xfId="78" applyFont="1" applyFill="1" applyBorder="1" applyAlignment="1">
      <alignment vertical="top" wrapText="1"/>
    </xf>
    <xf numFmtId="0" fontId="0" fillId="0" borderId="32" xfId="0" applyBorder="1" applyAlignment="1">
      <alignment vertical="top" wrapText="1"/>
    </xf>
    <xf numFmtId="0" fontId="14" fillId="2" borderId="1" xfId="78" applyFont="1" applyFill="1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14" fillId="2" borderId="22" xfId="78" applyFont="1" applyFill="1" applyBorder="1" applyAlignment="1">
      <alignment vertical="top" wrapText="1"/>
    </xf>
    <xf numFmtId="0" fontId="0" fillId="0" borderId="33" xfId="0" applyBorder="1" applyAlignment="1">
      <alignment vertical="top" wrapText="1"/>
    </xf>
    <xf numFmtId="0" fontId="5" fillId="5" borderId="11" xfId="78" applyFont="1" applyFill="1" applyBorder="1" applyAlignment="1">
      <alignment horizontal="center" vertical="center"/>
    </xf>
    <xf numFmtId="0" fontId="5" fillId="5" borderId="35" xfId="78" applyFont="1" applyFill="1" applyBorder="1" applyAlignment="1">
      <alignment vertical="center"/>
    </xf>
    <xf numFmtId="0" fontId="5" fillId="5" borderId="36" xfId="78" applyFont="1" applyFill="1" applyBorder="1" applyAlignment="1">
      <alignment vertical="center"/>
    </xf>
    <xf numFmtId="0" fontId="5" fillId="5" borderId="44" xfId="78" applyFont="1" applyFill="1" applyBorder="1" applyAlignment="1">
      <alignment vertical="center"/>
    </xf>
    <xf numFmtId="0" fontId="5" fillId="5" borderId="45" xfId="78" applyFont="1" applyFill="1" applyBorder="1" applyAlignment="1">
      <alignment vertical="center"/>
    </xf>
    <xf numFmtId="0" fontId="5" fillId="5" borderId="9" xfId="78" applyFont="1" applyFill="1" applyBorder="1" applyAlignment="1">
      <alignment vertical="center"/>
    </xf>
    <xf numFmtId="0" fontId="5" fillId="6" borderId="37" xfId="78" applyFont="1" applyFill="1" applyBorder="1" applyAlignment="1">
      <alignment horizontal="center" vertical="center"/>
    </xf>
    <xf numFmtId="0" fontId="5" fillId="0" borderId="16" xfId="78" applyFont="1" applyBorder="1" applyAlignment="1">
      <alignment vertical="center"/>
    </xf>
    <xf numFmtId="0" fontId="5" fillId="0" borderId="38" xfId="78" applyFont="1" applyBorder="1" applyAlignment="1">
      <alignment vertical="center"/>
    </xf>
    <xf numFmtId="0" fontId="5" fillId="7" borderId="37" xfId="78" applyFont="1" applyFill="1" applyBorder="1" applyAlignment="1">
      <alignment horizontal="center" vertical="center"/>
    </xf>
    <xf numFmtId="0" fontId="5" fillId="8" borderId="37" xfId="78" applyFont="1" applyFill="1" applyBorder="1" applyAlignment="1">
      <alignment horizontal="center" vertical="center"/>
    </xf>
    <xf numFmtId="0" fontId="5" fillId="0" borderId="16" xfId="78" applyFont="1" applyBorder="1" applyAlignment="1">
      <alignment horizontal="center" vertical="center"/>
    </xf>
    <xf numFmtId="0" fontId="5" fillId="0" borderId="39" xfId="78" applyFont="1" applyBorder="1" applyAlignment="1">
      <alignment horizontal="center" vertical="center"/>
    </xf>
    <xf numFmtId="0" fontId="5" fillId="6" borderId="5" xfId="78" applyFont="1" applyFill="1" applyBorder="1" applyAlignment="1">
      <alignment horizontal="center" vertical="center"/>
    </xf>
    <xf numFmtId="0" fontId="15" fillId="0" borderId="0" xfId="78" applyFont="1" applyAlignment="1">
      <alignment wrapText="1"/>
    </xf>
    <xf numFmtId="0" fontId="16" fillId="0" borderId="0" xfId="78" applyFont="1" applyAlignment="1">
      <alignment wrapText="1"/>
    </xf>
    <xf numFmtId="0" fontId="17" fillId="2" borderId="12" xfId="78" applyFont="1" applyFill="1" applyBorder="1" applyAlignment="1">
      <alignment horizontal="center" wrapText="1"/>
    </xf>
    <xf numFmtId="0" fontId="17" fillId="2" borderId="13" xfId="78" applyFont="1" applyFill="1" applyBorder="1" applyAlignment="1">
      <alignment horizontal="center"/>
    </xf>
    <xf numFmtId="0" fontId="17" fillId="2" borderId="14" xfId="78" applyFont="1" applyFill="1" applyBorder="1" applyAlignment="1">
      <alignment horizontal="center"/>
    </xf>
    <xf numFmtId="0" fontId="17" fillId="0" borderId="0" xfId="78" applyFont="1" applyAlignment="1">
      <alignment horizontal="center" wrapText="1"/>
    </xf>
    <xf numFmtId="0" fontId="17" fillId="2" borderId="15" xfId="78" applyFont="1" applyFill="1" applyBorder="1" applyAlignment="1">
      <alignment horizontal="center" wrapText="1"/>
    </xf>
    <xf numFmtId="0" fontId="17" fillId="2" borderId="16" xfId="78" applyFont="1" applyFill="1" applyBorder="1" applyAlignment="1">
      <alignment horizontal="center" wrapText="1"/>
    </xf>
    <xf numFmtId="0" fontId="17" fillId="2" borderId="17" xfId="78" applyFont="1" applyFill="1" applyBorder="1" applyAlignment="1">
      <alignment horizontal="center" wrapText="1"/>
    </xf>
    <xf numFmtId="0" fontId="14" fillId="2" borderId="19" xfId="78" applyFont="1" applyFill="1" applyBorder="1" applyAlignment="1">
      <alignment horizontal="center" vertical="center" wrapText="1"/>
    </xf>
    <xf numFmtId="0" fontId="14" fillId="0" borderId="68" xfId="0" applyFont="1" applyBorder="1" applyAlignment="1">
      <alignment vertical="top" wrapText="1"/>
    </xf>
    <xf numFmtId="0" fontId="14" fillId="0" borderId="71" xfId="0" applyFont="1" applyBorder="1" applyAlignment="1">
      <alignment vertical="top" wrapText="1"/>
    </xf>
    <xf numFmtId="0" fontId="14" fillId="0" borderId="72" xfId="0" applyFont="1" applyBorder="1" applyAlignment="1">
      <alignment vertical="top" wrapText="1"/>
    </xf>
    <xf numFmtId="0" fontId="14" fillId="0" borderId="42" xfId="0" applyFont="1" applyBorder="1" applyAlignment="1">
      <alignment vertical="top" wrapText="1"/>
    </xf>
    <xf numFmtId="166" fontId="5" fillId="0" borderId="1" xfId="82" applyNumberFormat="1" applyFont="1" applyFill="1" applyBorder="1" applyAlignment="1">
      <alignment horizontal="center"/>
    </xf>
    <xf numFmtId="0" fontId="22" fillId="0" borderId="0" xfId="0" applyFont="1" applyBorder="1"/>
    <xf numFmtId="0" fontId="4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166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167" fontId="4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" fontId="3" fillId="0" borderId="0" xfId="0" applyNumberFormat="1" applyFont="1" applyBorder="1"/>
  </cellXfs>
  <cellStyles count="83">
    <cellStyle name="Comma 2" xfId="3"/>
    <cellStyle name="Hyperlink 2" xfId="4"/>
    <cellStyle name="Normal" xfId="0" builtinId="0"/>
    <cellStyle name="Normal 2" xfId="2"/>
    <cellStyle name="Normal 2 2" xfId="5"/>
    <cellStyle name="Normal 2 2 10" xfId="6"/>
    <cellStyle name="Normal 2 2 11" xfId="7"/>
    <cellStyle name="Normal 2 2 12" xfId="8"/>
    <cellStyle name="Normal 2 2 13" xfId="9"/>
    <cellStyle name="Normal 2 2 14" xfId="10"/>
    <cellStyle name="Normal 2 2 15" xfId="11"/>
    <cellStyle name="Normal 2 2 2" xfId="12"/>
    <cellStyle name="Normal 2 2 3" xfId="13"/>
    <cellStyle name="Normal 2 2 4" xfId="14"/>
    <cellStyle name="Normal 2 2 5" xfId="15"/>
    <cellStyle name="Normal 2 2 6" xfId="16"/>
    <cellStyle name="Normal 2 2 7" xfId="17"/>
    <cellStyle name="Normal 2 2 8" xfId="18"/>
    <cellStyle name="Normal 2 2 9" xfId="19"/>
    <cellStyle name="Normal 2 3" xfId="20"/>
    <cellStyle name="Normal 2 3 10" xfId="21"/>
    <cellStyle name="Normal 2 3 11" xfId="22"/>
    <cellStyle name="Normal 2 3 12" xfId="23"/>
    <cellStyle name="Normal 2 3 13" xfId="24"/>
    <cellStyle name="Normal 2 3 14" xfId="25"/>
    <cellStyle name="Normal 2 3 2" xfId="26"/>
    <cellStyle name="Normal 2 3 3" xfId="27"/>
    <cellStyle name="Normal 2 3 4" xfId="28"/>
    <cellStyle name="Normal 2 3 5" xfId="29"/>
    <cellStyle name="Normal 2 3 6" xfId="30"/>
    <cellStyle name="Normal 2 3 7" xfId="31"/>
    <cellStyle name="Normal 2 3 8" xfId="32"/>
    <cellStyle name="Normal 2 3 9" xfId="33"/>
    <cellStyle name="Normal 2 4" xfId="1"/>
    <cellStyle name="Normal 2 4 10" xfId="34"/>
    <cellStyle name="Normal 2 4 11" xfId="35"/>
    <cellStyle name="Normal 2 4 12" xfId="36"/>
    <cellStyle name="Normal 2 4 13" xfId="37"/>
    <cellStyle name="Normal 2 4 14" xfId="38"/>
    <cellStyle name="Normal 2 4 15" xfId="39"/>
    <cellStyle name="Normal 2 4 16" xfId="40"/>
    <cellStyle name="Normal 2 4 17" xfId="41"/>
    <cellStyle name="Normal 2 4 18" xfId="42"/>
    <cellStyle name="Normal 2 4 19" xfId="82"/>
    <cellStyle name="Normal 2 4 2" xfId="43"/>
    <cellStyle name="Normal 2 4 2 10" xfId="44"/>
    <cellStyle name="Normal 2 4 2 11" xfId="45"/>
    <cellStyle name="Normal 2 4 2 12" xfId="46"/>
    <cellStyle name="Normal 2 4 2 13" xfId="47"/>
    <cellStyle name="Normal 2 4 2 14" xfId="48"/>
    <cellStyle name="Normal 2 4 2 15" xfId="49"/>
    <cellStyle name="Normal 2 4 2 2" xfId="50"/>
    <cellStyle name="Normal 2 4 2 3" xfId="51"/>
    <cellStyle name="Normal 2 4 2 4" xfId="52"/>
    <cellStyle name="Normal 2 4 2 5" xfId="53"/>
    <cellStyle name="Normal 2 4 2 6" xfId="54"/>
    <cellStyle name="Normal 2 4 2 7" xfId="55"/>
    <cellStyle name="Normal 2 4 2 8" xfId="56"/>
    <cellStyle name="Normal 2 4 2 9" xfId="57"/>
    <cellStyle name="Normal 2 4 3" xfId="58"/>
    <cellStyle name="Normal 2 4 3 10" xfId="59"/>
    <cellStyle name="Normal 2 4 3 11" xfId="60"/>
    <cellStyle name="Normal 2 4 3 12" xfId="61"/>
    <cellStyle name="Normal 2 4 3 13" xfId="62"/>
    <cellStyle name="Normal 2 4 3 14" xfId="63"/>
    <cellStyle name="Normal 2 4 3 2" xfId="64"/>
    <cellStyle name="Normal 2 4 3 3" xfId="65"/>
    <cellStyle name="Normal 2 4 3 4" xfId="66"/>
    <cellStyle name="Normal 2 4 3 5" xfId="67"/>
    <cellStyle name="Normal 2 4 3 6" xfId="68"/>
    <cellStyle name="Normal 2 4 3 7" xfId="69"/>
    <cellStyle name="Normal 2 4 3 8" xfId="70"/>
    <cellStyle name="Normal 2 4 3 9" xfId="71"/>
    <cellStyle name="Normal 2 4 4" xfId="72"/>
    <cellStyle name="Normal 2 4 5" xfId="73"/>
    <cellStyle name="Normal 2 4 6" xfId="74"/>
    <cellStyle name="Normal 2 4 7" xfId="75"/>
    <cellStyle name="Normal 2 4 8" xfId="76"/>
    <cellStyle name="Normal 2 4 9" xfId="77"/>
    <cellStyle name="Normal 3" xfId="78"/>
    <cellStyle name="Normal 4" xfId="79"/>
    <cellStyle name="Normal 5" xfId="80"/>
    <cellStyle name="Percent 2" xfId="8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UG%200214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205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0115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0106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Proposed%20Project%200304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1-4-16"/>
      <sheetName val="Construction Trucks SCS 1-4-16"/>
      <sheetName val="WorkerTrips SCS 1-4-16"/>
      <sheetName val="Equipment SCS 1-11-16"/>
      <sheetName val="Construction Trucks SCS 1-11-16"/>
      <sheetName val="WorkerTrips SCS 1-11-16"/>
      <sheetName val="Equipment SCS 1-18-16"/>
      <sheetName val="Construction Trucks SCS 1-18-16"/>
      <sheetName val="WorkerTrips SCS 1-18-16"/>
      <sheetName val="Equipment SCS 1-25-16"/>
      <sheetName val="Construction Trucks SCS 1-25-16"/>
      <sheetName val="WorkerTrips SCS 1-25-16"/>
      <sheetName val="Equipment SCS 2-1-16"/>
      <sheetName val="Construction Trucks SCS 2-1-16"/>
      <sheetName val="WorkerTrips SCS 2-1-16"/>
      <sheetName val="Equipment SCS 2-8-16"/>
      <sheetName val="Construction Trucks SCS 2-8-16"/>
      <sheetName val="WorkerTrips SCS 2-8-16"/>
      <sheetName val="Equipment SCS 2-15-16"/>
      <sheetName val="Construction Trucks SCS 2-15-16"/>
      <sheetName val="WorkerTrips SCS 2-15-16"/>
      <sheetName val="Equipment SCS 2-22-16"/>
      <sheetName val="Construction Trucks SCS 2-22-16"/>
      <sheetName val="WorkerTrips SCS 2-22-16"/>
      <sheetName val="Equipment SCS 2-29-16"/>
      <sheetName val="Construction Trucks SCS 2-29-16"/>
      <sheetName val="WorkerTrips SCS 2-29-16"/>
      <sheetName val="Equipment SCS 3-7-16"/>
      <sheetName val="Construction Trucks SCS 3-7-16"/>
      <sheetName val="WorkerTrips SCS 3-7-16"/>
      <sheetName val="Equipment SCS 3-14-16"/>
      <sheetName val="Construction Truck SCS 3-14-16"/>
      <sheetName val="WorkerTrips SCS 3-14-16"/>
      <sheetName val="Equipment SCS 3-21-16"/>
      <sheetName val="Construction Truck SCS 3-21-16"/>
      <sheetName val="WorkerTrips SCS 3-21-16"/>
      <sheetName val="Equipment SCS 3-28-16"/>
      <sheetName val="Construction Truck SCS 3-28-16"/>
      <sheetName val="WorkerTrips SCS 3-28-16"/>
      <sheetName val="Equipment SCS 4-4-16"/>
      <sheetName val="Construction Trucks SCS 4-4-16"/>
      <sheetName val="WorkerTrips SCS 4-4-16"/>
      <sheetName val="Equipment SCS 4-11-16"/>
      <sheetName val="Construction Trucks SCS 4-11-16"/>
      <sheetName val="WorkerTrips SCS 4-11-16"/>
      <sheetName val="Equipment SCS 4-18-16"/>
      <sheetName val="Construction Trucks SCS 4-18-16"/>
      <sheetName val="WorkerTrips SCS 4-18-16"/>
      <sheetName val="Equipment SCS 4-25-16"/>
      <sheetName val="Construction Truck SCS 4-25-16"/>
      <sheetName val="WorkerTrips SCS 4-25-16"/>
      <sheetName val="Equipment SCS 5-2-16"/>
      <sheetName val="Construction Truck SCS 5-2-16"/>
      <sheetName val="WorkerTrips SCS 5-2-16"/>
      <sheetName val="Equipment SCS 5-9-16"/>
      <sheetName val="Construction Truck SCS 5-9-16"/>
      <sheetName val="WorkerTrips SCS 5-9-16"/>
      <sheetName val="Equipment SCS 5-16-16"/>
      <sheetName val="Construction Truck SCS 5-16-16"/>
      <sheetName val="WorkerTrips SCS 5-16-16"/>
      <sheetName val="Equipment SCS 5-23-16"/>
      <sheetName val="Construction Truck SCS 5-23-16"/>
      <sheetName val="WorkerTrips SCS 5-23-16"/>
      <sheetName val="Equipment SCS 5-30-16"/>
      <sheetName val="Construction Truck SCS 5-30-16"/>
      <sheetName val="WorkerTrips SCS 5-30-16"/>
      <sheetName val="Equipment SCS 6-6-16"/>
      <sheetName val="Construction Truck SCS 6-6-16"/>
      <sheetName val="WorkerTrips SCS 6-6-16"/>
      <sheetName val="Equipment SCS 6-13-16"/>
      <sheetName val="Construction Truck SCS 6-13-16"/>
      <sheetName val="WorkerTrips SCS 6-13-16"/>
      <sheetName val="Equipment SCS 6-20-16"/>
      <sheetName val="Construction Truck SCS 6-20-16"/>
      <sheetName val="WorkerTrips SCS 6-20-16"/>
      <sheetName val="Equipment SCS 6-27-16"/>
      <sheetName val="Construction Truck SCS 6-27-16"/>
      <sheetName val="WorkerTrips SCS 6-27-16"/>
      <sheetName val="Equipment SCS 7-4-16"/>
      <sheetName val="Construction Truck SCS 7-4-16"/>
      <sheetName val="WorkerTrips SCS 7-4-16"/>
      <sheetName val="Equipment SCS 7-11-16"/>
      <sheetName val="Construction Truck SCS 7-11-16"/>
      <sheetName val="WorkerTrips SCS 7-11-16"/>
      <sheetName val="Equipment SCS 7-18-16"/>
      <sheetName val="Construction Truck SCS 7-18-16"/>
      <sheetName val="WorkerTrips SCS 7-18-16"/>
      <sheetName val="Equipment SCS 7-25-16"/>
      <sheetName val="Construction Truck SCS 7-25-16"/>
      <sheetName val="WorkerTrips SCS 7-25-16"/>
      <sheetName val="Equipment SCS 8-1-16"/>
      <sheetName val="Construction Truck SCS 8-1-16"/>
      <sheetName val="WorkerTrips SCS 8-1-16"/>
      <sheetName val="Equipment SCS 8-8-16"/>
      <sheetName val="Construction Truck SCS 8-8-16"/>
      <sheetName val="WorkerTrips SCS 8-8-16"/>
      <sheetName val="Equipment SCS 8-15-16"/>
      <sheetName val="Construction Truck SCS 8-15-16"/>
      <sheetName val="WorkerTrips SCS 8-15-16"/>
      <sheetName val="Equipment SCS 8-22-16"/>
      <sheetName val="Construction Truck SCS 8-22-16"/>
      <sheetName val="WorkerTrips SCS 8-22-16"/>
      <sheetName val="Equipment SCS 8-29-16"/>
      <sheetName val="Construction Truck SCS 8-29-16"/>
      <sheetName val="WorkerTrips SCS 8-29-16"/>
      <sheetName val="Equipment SCS 9-5-16"/>
      <sheetName val="Construction Truck SCS 9-5-16"/>
      <sheetName val="WorkerTrips SCS 9-5-16"/>
      <sheetName val="Equipment SCS 9-12-16"/>
      <sheetName val="Construction Truck SCS 9-12-16"/>
      <sheetName val="WorkerTrips SCS 9-12-16"/>
      <sheetName val="Equipment SCS 9-19-16"/>
      <sheetName val="Construction Truck SCS 9-19-16"/>
      <sheetName val="WorkerTrips SCS 9-19-16"/>
      <sheetName val="Equipment SCS 9-26-16"/>
      <sheetName val="Construction Truck SCS 9-26-16"/>
      <sheetName val="WorkerTrips SCS 9-26-16"/>
      <sheetName val="Equipment SCS 10-3-16"/>
      <sheetName val="Construction Truck SCS 10-3-16"/>
      <sheetName val="WorkerTrips SCS 10-3-16"/>
      <sheetName val="Equipment SCS 10-10-16"/>
      <sheetName val="Construction Truck SCS 10-10-16"/>
      <sheetName val="WorkerTrips SCS 10-10-16"/>
      <sheetName val="Equipment SCS 10-17-16"/>
      <sheetName val="Construction Truck SCS 10-17-16"/>
      <sheetName val="WorkerTrips SCS 10-17-16"/>
      <sheetName val="Equipment SCS 10-24-16"/>
      <sheetName val="Construction Truck SCS 10-24-16"/>
      <sheetName val="WorkerTrips SCS 10-24-16"/>
      <sheetName val="Equipment SCS 10-31-16"/>
      <sheetName val="Construction Truck SCS 10-31-16"/>
      <sheetName val="WorkerTrips SCS 10-31-16"/>
      <sheetName val="Equipment SCS 11-7-16"/>
      <sheetName val="Construction Truck SCS 11-7-16"/>
      <sheetName val="WorkerTrips SCS 11-7-16"/>
      <sheetName val="Equipment SCS 11-14-16"/>
      <sheetName val="Construction Truck SCS 11-14-16"/>
      <sheetName val="WorkerTrips SCS 11-14-16"/>
      <sheetName val="Equipment SCS 11-21-16"/>
      <sheetName val="Construction Truck SCS 11-21-16"/>
      <sheetName val="WorkerTrips SCS 11-21-16"/>
      <sheetName val="Equipment SCS 11-28-16"/>
      <sheetName val="Construction Truck SCS 11-28-16"/>
      <sheetName val="WorkerTrips SCS 11-28-16"/>
      <sheetName val="Equipment SCS 12-5-16"/>
      <sheetName val="Construction Truck SCS 12-5-16"/>
      <sheetName val="WorkerTrips SCS 12-5-16"/>
      <sheetName val="Equipment SCS 12-12-16"/>
      <sheetName val="Construction Truck SCS 12-12-16"/>
      <sheetName val="WorkerTrips SCS 12-12-16"/>
      <sheetName val="Equipment SCS 12-19-16"/>
      <sheetName val="Construction Truck SCS 12-19-16"/>
      <sheetName val="WorkerTrips SCS 12-19-16"/>
      <sheetName val="Equipment SCS 1226-317"/>
      <sheetName val="Construction Truck SCS 1226-317"/>
      <sheetName val="WorkerTrips SCS 1226-317"/>
      <sheetName val="Equipment SCS 317-417"/>
      <sheetName val="Construction Truck SCS 317-417"/>
      <sheetName val="WorkerTrips SCS 317-417"/>
      <sheetName val="Equipment SCS 5-2-17"/>
      <sheetName val="Construction Truck SCS 5-2-17"/>
      <sheetName val="WorkerTrips SCS 5-2-17"/>
      <sheetName val="Equipment SCS 5-9-17"/>
      <sheetName val="Construction Truck SCS 5-9-17"/>
      <sheetName val="WorkerTrips SCS 5-9-17"/>
      <sheetName val="Equipment SCS 5-16-17"/>
      <sheetName val="Construction Truck SCS 5-16-17"/>
      <sheetName val="WorkerTrips SCS 5-16-17"/>
      <sheetName val="Equipment SCS 6-21-17"/>
      <sheetName val="Construction Truck SCS 6-21-17"/>
      <sheetName val="WorkerTrips SCS 6-21-17"/>
      <sheetName val="Equipment SCS 7-8-17"/>
      <sheetName val="Construction Truck SCS 7-8-17"/>
      <sheetName val="WorkerTrips SCS 7-8-17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415-53"/>
      <sheetName val="Trucks 69kV 415-53"/>
      <sheetName val="WorkerTrips 69kV 415-53"/>
      <sheetName val="Equipment 69kV 7-17-16"/>
      <sheetName val="Trucks 69kV 7-17-16"/>
      <sheetName val="WorkerTrips 69kV 7-17-16"/>
      <sheetName val="Equipment 69kV 7-24-16"/>
      <sheetName val="Trucks 69kV 7-24-16"/>
      <sheetName val="WorkerTrips 69kV 7-24-16"/>
      <sheetName val="Equipment 69kV 8-28-16"/>
      <sheetName val="Trucks 69kV 8-28-16"/>
      <sheetName val="WorkerTrips 69kV 8-28-16"/>
      <sheetName val="Equipment 69kV 11-21-16"/>
      <sheetName val="Trucks 69kV 11-21-16"/>
      <sheetName val="WorkerTrips 69kV 11-21-16"/>
      <sheetName val="Equipment 69kV 11-28-16"/>
      <sheetName val="Trucks 69kV 11-28-16"/>
      <sheetName val="WorkerTrips 69kV 11-28-16"/>
      <sheetName val="Equipment 69kV UG 7-17-16"/>
      <sheetName val="Trucks 69kV UG 7-17-16"/>
      <sheetName val="WorkerTrips 69kV UG 7-17-16"/>
      <sheetName val="Equipment 69kV UG 12-19-16"/>
      <sheetName val="Trucks 69kV UG 12-19-16"/>
      <sheetName val="WorkerTrips 69kV UG 12-19-16"/>
      <sheetName val="Equipment 69kV UG 12-26-16"/>
      <sheetName val="Trucks 69kV UG 12-26-16"/>
      <sheetName val="WorkerTrips 69kV UG 12-26-16"/>
      <sheetName val="Equipment 69kV UG 1-2-17"/>
      <sheetName val="Trucks 69kV UG 1-2-17"/>
      <sheetName val="WorkerTrips 69kV UG 1-2-17"/>
      <sheetName val="Equipment 69kV UG 1-9-17"/>
      <sheetName val="Trucks 69kV UG 1-9-17"/>
      <sheetName val="WorkerTrips 69kV UG 1-9-17"/>
      <sheetName val="Equipment 69kV UG 1-16-17"/>
      <sheetName val="Trucks 69kV UG 1-16-17"/>
      <sheetName val="WorkerTrips 69kV UG 1-16-17"/>
      <sheetName val="Equipment 69kV UG 1-23-17"/>
      <sheetName val="Trucks 69kV UG 1-23-17"/>
      <sheetName val="WorkerTrips 69kV UG 1-23-17"/>
      <sheetName val="Equipment 69kV UG 1-30-17"/>
      <sheetName val="Trucks 69kV UG 1-30-17"/>
      <sheetName val="WorkerTrips 69kV UG 1-30-17"/>
      <sheetName val="Equipment 69kV UG 2-6-17"/>
      <sheetName val="Trucks 69kV UG 2-6-17"/>
      <sheetName val="WorkerTrips 69kV UG 2-6-17"/>
      <sheetName val="Equipment 69kV UG 2-13-17"/>
      <sheetName val="Trucks 69kV UG 2-13-17"/>
      <sheetName val="WorkerTrips 69kV UG 2-13-17"/>
      <sheetName val="Equipment 69kV UG 2-20-17"/>
      <sheetName val="Trucks 69kV UG 2-20-17"/>
      <sheetName val="WorkerTrips 69kV UG 2-20-17"/>
      <sheetName val="Equipment 69kV UG 2-27-17"/>
      <sheetName val="Trucks 69kV UG 2-27-17"/>
      <sheetName val="WorkerTrips 69kV UG 2-27-17"/>
      <sheetName val="Equipment 69kV UG 3-6-17"/>
      <sheetName val="Trucks 69kV UG 3-6-17"/>
      <sheetName val="WorkerTrips 69kV UG 3-6-17"/>
      <sheetName val="Equipment 69kV UG 3-13-17"/>
      <sheetName val="Trucks 69kV UG 3-13-17"/>
      <sheetName val="WorkerTrips 69kV UG 3-13-17"/>
      <sheetName val="Equipment 69kV UG 4-10-17"/>
      <sheetName val="Trucks 69kV UG 4-10-17"/>
      <sheetName val="WorkerTrips 69kV UG 4-10-17"/>
      <sheetName val="Equipment 69kV UG 4-17-17"/>
      <sheetName val="Trucks 69kV UG 4-17-17"/>
      <sheetName val="WorkerTrips 69kV UG 4-17-17"/>
      <sheetName val="Equipment 69kV UG 4-24-17"/>
      <sheetName val="Trucks 69kV UG 4-24-17"/>
      <sheetName val="WorkerTrips 69kV UG 4-24-17"/>
      <sheetName val="Equipment 69kV UG 5-1-17"/>
      <sheetName val="Trucks 69kV UG 5-1-17"/>
      <sheetName val="WorkerTrips 69kV UG 5-1-17"/>
      <sheetName val="Equipment 69kV UG 5-8-17"/>
      <sheetName val="Trucks 69kV UG 5-8-17"/>
      <sheetName val="WorkerTrips 69kV UG 5-8-17"/>
      <sheetName val="Equipment 69kV UG 5-15-17"/>
      <sheetName val="Trucks 69kV UG 5-15-17"/>
      <sheetName val="WorkerTrips 69kV UG 5-15-17"/>
      <sheetName val="Equipment TL6910 6-6-16"/>
      <sheetName val="Trucks TL6910 6-6-16"/>
      <sheetName val="WorkerTrips TL6910 6-6-16"/>
      <sheetName val="Equipment TL6910 6-13-16"/>
      <sheetName val="Trucks TL6910 6-13-16"/>
      <sheetName val="WorkerTrips TL6910 6-13-16"/>
      <sheetName val="Equipment TL6910 8-15-16"/>
      <sheetName val="Trucks TL6910 8-15-16"/>
      <sheetName val="WorkerTrips TL6910 8-15-16"/>
      <sheetName val="Equipment TL6910 12-12-16"/>
      <sheetName val="Trucks TL6910 12-12-16"/>
      <sheetName val="WorkerTrips TL6910 12-12-16"/>
      <sheetName val="Equipment TL6910 12-19-16"/>
      <sheetName val="Trucks TL6910 12-19-16"/>
      <sheetName val="WorkerTrips TL6910 12-19-16"/>
      <sheetName val="Equipment TL6910 12-26-16"/>
      <sheetName val="Trucks TL6910 12-26-15"/>
      <sheetName val="WorkerTrips TL6910 12-26-16"/>
      <sheetName val="Equipment TL6910 1-2-17"/>
      <sheetName val="Trucks TL6910 1-2-17"/>
      <sheetName val="WorkerTrips TL6910 1-2-17"/>
      <sheetName val="Equipment TL6910 1-9-17"/>
      <sheetName val="Trucks TL6910 1-9-17"/>
      <sheetName val="WorkerTrips TL6910 1-9-17"/>
      <sheetName val="Equipment TL6910 1-23-17"/>
      <sheetName val="Trucks TL6910 1-23-17"/>
      <sheetName val="WorkerTrips TL6910 1-23-17"/>
      <sheetName val="Equipment TL6910 1-30-17"/>
      <sheetName val="Trucks TL6910 1-30-17"/>
      <sheetName val="WorkerTrips TL6910 1-30-17"/>
      <sheetName val="Equipment 12kV Dist 7-18-16"/>
      <sheetName val="Trucks 12kV Dist 7-18-16"/>
      <sheetName val="WorkerTrips 12kV Dist 7-18-16"/>
      <sheetName val="Equipment 12kV Dist 7-25-16"/>
      <sheetName val="Trucks 12kV Dist 7-25-16"/>
      <sheetName val="WorkerTrips 12kV Dist 7-25-16"/>
      <sheetName val="Equipment 12kV Dist 8-1-16"/>
      <sheetName val="Trucks 12kV Dist 8-1-16"/>
      <sheetName val="WorkerTrips 12kV Dist 8-1-16"/>
      <sheetName val="Equipment 12kV Dist 8-8-16"/>
      <sheetName val="Trucks 12kV Dist 8-8-16"/>
      <sheetName val="WorkerTrips 12kV Dist 8-8-16"/>
      <sheetName val="Equipment 12kV Dist 8-15-16"/>
      <sheetName val="Trucks 12kV Dist 8-15-16"/>
      <sheetName val="WorkerTrips 12kV Dist 8-15-16"/>
      <sheetName val="Equipment 12kV Dist 8-22-16"/>
      <sheetName val="Trucks 12kV Dist 8-22-16"/>
      <sheetName val="WorkerTrips 12kV Dist 8-22-16"/>
      <sheetName val="Equipment 12kV Dist 8-29-16"/>
      <sheetName val="Trucks 12kV Dist 8-29-16"/>
      <sheetName val="WorkerTrips 12kV Dist 8-29-16"/>
      <sheetName val="Equipment 12kV Dist 9-5-16"/>
      <sheetName val="Trucks 12kV Dist 9-5-16"/>
      <sheetName val="WorkerTrips 12kV Dist 9-5-16"/>
      <sheetName val="Equipment 12kV Dist 9-12-16"/>
      <sheetName val="Trucks 12kV Dist 9-12-16"/>
      <sheetName val="WorkerTrips 12kV Dist 9-12-16"/>
      <sheetName val="Equipment 12kV Dist 9-19-16"/>
      <sheetName val="Trucks 12kV Dist 9-19-16"/>
      <sheetName val="WorkerTrips 12kV Dist 9-19-16"/>
      <sheetName val="Equipment 12kV Dist 9-26-16"/>
      <sheetName val="Trucks 12kV Dist 9-26-16"/>
      <sheetName val="WorkerTrips 12kV Dist 9-26-16"/>
      <sheetName val="Equipment 12kV Dist 2-20-17"/>
      <sheetName val="Trucks 12kV Dist 2-20-17"/>
      <sheetName val="WorkerTrips 12kV Dist 2-20-17"/>
      <sheetName val="Equipment 12kV Dist 2-27-17"/>
      <sheetName val="Trucks 12kV Dist 2-27-17"/>
      <sheetName val="WorkerTrips 12kV Dist 2-27-17"/>
      <sheetName val="Equipment Miguel Sub 8-1-16"/>
      <sheetName val="Trucks Miguel Sub 8-1-16"/>
      <sheetName val="WorkerTrips Miguel Sub 8-1-16"/>
      <sheetName val="Equipment Miguel Sub 8-8-16"/>
      <sheetName val="Trucks Miguel Sub 8-8-16"/>
      <sheetName val="WorkerTrips Miguel Sub 8-8-16"/>
      <sheetName val="Equipment Miguel Sub 8-15-16"/>
      <sheetName val="Trucks Miguel Sub 8-15-16"/>
      <sheetName val="WorkerTrips Miguel Sub 8-15-16"/>
      <sheetName val="Equipment Miguel Sub 8-22-16"/>
      <sheetName val="Trucks Miguel Sub 8-22-16"/>
      <sheetName val="WorkerTrips Miguel Sub 8-22-16"/>
      <sheetName val="Equipment Miguel Sub 8-29-16"/>
      <sheetName val="Trucks Miguel Sub 8-29-16"/>
      <sheetName val="WorkerTrips Miguel Sub 8-29-16"/>
      <sheetName val="Equipment Miguel Sub 9-5-16"/>
      <sheetName val="Trucks Miguel Sub 9-5-16"/>
      <sheetName val="WorkerTrips Miguel Sub 9-5-16"/>
      <sheetName val="Equipment Miguel Sub 9-12-16"/>
      <sheetName val="Trucks Miguel Sub 9-12-16"/>
      <sheetName val="WorkerTrips Miguel Sub 9-12-16"/>
      <sheetName val="Equipment Miguel Sub 9-19-16"/>
      <sheetName val="Trucks Miguel Sub 9-19-16"/>
      <sheetName val="WorkerTrips Miguel Sub 9-19-16"/>
      <sheetName val="Equipment Miguel Sub 9-26-16"/>
      <sheetName val="Trucks Miguel Sub 9-26-16"/>
      <sheetName val="WorkerTrips Miguel Sub 9-26-16"/>
      <sheetName val="Equipment Miguel Sub 10-3-16"/>
      <sheetName val="Trucks Miguel Sub 10-3-16"/>
      <sheetName val="WorkerTrips Miguel Sub 10-3-16"/>
      <sheetName val="Equipment Miguel Sub 10-10-16"/>
      <sheetName val="Trucks Miguel Sub 10-10-16"/>
      <sheetName val="WorkerTrips Miguel Sub 10-10-16"/>
      <sheetName val="Equipment Miguel Sub 10-17-16"/>
      <sheetName val="Trucks Miguel Sub 10-17-16"/>
      <sheetName val="WorkerTrips Miguel Sub 10-17-16"/>
      <sheetName val="Equipment Miguel Sub 10-24-17"/>
      <sheetName val="Trucks Miguel Sub 10-24-17"/>
      <sheetName val="WorkerTrips Miguel Sub 10-24-17"/>
      <sheetName val="Equipment Miguel Sub 10-31-17"/>
      <sheetName val="Trucks Miguel Sub 10-31-17"/>
      <sheetName val="WorkerTrips Miguel Sub 10-31-17"/>
      <sheetName val="Equipment Miguel Sub 11-7-16"/>
      <sheetName val="Trucks Miguel Sub 11-7-16"/>
      <sheetName val="WorkerTrips Miguel Sub 11-7-16"/>
      <sheetName val="Equipment Miguel Sub 11-14-16"/>
      <sheetName val="Trucks Miguel Sub 11-14-16"/>
      <sheetName val="WorkerTrips Miguel Sub 11-14-16"/>
      <sheetName val="Equipment Miguel Sub 11-21-16"/>
      <sheetName val="Trucks Miguel Sub 11-21-16"/>
      <sheetName val="WorkerTrips Miguel Sub 11-21-16"/>
      <sheetName val="Equipment Miguel 4-10-17"/>
      <sheetName val="Construction Truck Mig 4-10-17"/>
      <sheetName val="WorkerTrips Mguel 4-10-17"/>
      <sheetName val="Equipment Miguel 6-19-17"/>
      <sheetName val="Construction Truck Mig 6-19-17"/>
      <sheetName val="WorkerTrips Miguel 6-19-17"/>
      <sheetName val="Equipment Miguel 6-26-17"/>
      <sheetName val="Construction Truck Mig 6-26-17"/>
      <sheetName val="WorkerTrips Miguel 6-26-17"/>
      <sheetName val="Equipment Miguel 7-3-17"/>
      <sheetName val="Construction Truck Mig 7-3-17"/>
      <sheetName val="WorkerTrips Miguel 7-3-17"/>
      <sheetName val="Offroad Tier 2 Alt1"/>
      <sheetName val="Summary NOx"/>
      <sheetName val="Offroad Tiers EF (2)"/>
      <sheetName val="Offroad Tiers LF"/>
      <sheetName val="Chart"/>
      <sheetName val="Summary GHGs"/>
      <sheetName val="Summary GHG (2)"/>
      <sheetName val="Fugitive Dust SC Substation (2)"/>
      <sheetName val="Fugitive Dust M Substation (2)"/>
      <sheetName val="Fugitive Dust UG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8">
          <cell r="S38">
            <v>110.08783733958043</v>
          </cell>
          <cell r="W38">
            <v>23331.942404296507</v>
          </cell>
          <cell r="X38">
            <v>2.0315913445714324</v>
          </cell>
          <cell r="Y38">
            <v>10.458344547260142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Z4">
            <v>1.1728395061728392E-2</v>
          </cell>
        </row>
      </sheetData>
      <sheetData sheetId="427">
        <row r="6">
          <cell r="B6" t="str">
            <v>Air Compressor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S14">
            <v>39.052803369562639</v>
          </cell>
        </row>
      </sheetData>
      <sheetData sheetId="10">
        <row r="12">
          <cell r="U12">
            <v>6.168145514179046</v>
          </cell>
        </row>
      </sheetData>
      <sheetData sheetId="11">
        <row r="89">
          <cell r="G89">
            <v>0.52260835451201659</v>
          </cell>
        </row>
      </sheetData>
      <sheetData sheetId="12">
        <row r="17">
          <cell r="S17">
            <v>82.806101385435653</v>
          </cell>
        </row>
      </sheetData>
      <sheetData sheetId="13">
        <row r="12">
          <cell r="U12">
            <v>6.168145514179046</v>
          </cell>
        </row>
      </sheetData>
      <sheetData sheetId="14">
        <row r="89">
          <cell r="G89">
            <v>0.52260835451201659</v>
          </cell>
        </row>
      </sheetData>
      <sheetData sheetId="15">
        <row r="17">
          <cell r="S17">
            <v>95.880548461569859</v>
          </cell>
        </row>
      </sheetData>
      <sheetData sheetId="16">
        <row r="12">
          <cell r="U12">
            <v>6.168145514179046</v>
          </cell>
        </row>
      </sheetData>
      <sheetData sheetId="17">
        <row r="89">
          <cell r="G89">
            <v>0.52260835451201659</v>
          </cell>
        </row>
      </sheetData>
      <sheetData sheetId="18">
        <row r="37">
          <cell r="S37">
            <v>152.66786080611971</v>
          </cell>
        </row>
      </sheetData>
      <sheetData sheetId="19">
        <row r="25">
          <cell r="U25">
            <v>9.4855980027467393</v>
          </cell>
        </row>
      </sheetData>
      <sheetData sheetId="20">
        <row r="95">
          <cell r="G95">
            <v>1.683960253427609</v>
          </cell>
        </row>
      </sheetData>
      <sheetData sheetId="21">
        <row r="37">
          <cell r="S37">
            <v>167.71668765797156</v>
          </cell>
        </row>
      </sheetData>
      <sheetData sheetId="22">
        <row r="26">
          <cell r="U26">
            <v>12.246867830741184</v>
          </cell>
        </row>
      </sheetData>
      <sheetData sheetId="23">
        <row r="95">
          <cell r="G95">
            <v>1.683960253427609</v>
          </cell>
        </row>
      </sheetData>
      <sheetData sheetId="24">
        <row r="37">
          <cell r="S37">
            <v>150.97146259528722</v>
          </cell>
        </row>
      </sheetData>
      <sheetData sheetId="25">
        <row r="25">
          <cell r="U25">
            <v>9.4855980027467393</v>
          </cell>
        </row>
      </sheetData>
      <sheetData sheetId="26">
        <row r="95">
          <cell r="G95">
            <v>1.683960253427609</v>
          </cell>
        </row>
      </sheetData>
      <sheetData sheetId="27">
        <row r="20">
          <cell r="S20">
            <v>77.104702240641643</v>
          </cell>
        </row>
      </sheetData>
      <sheetData sheetId="28">
        <row r="16">
          <cell r="U16">
            <v>2.5911458981037669</v>
          </cell>
        </row>
      </sheetData>
      <sheetData sheetId="29">
        <row r="92">
          <cell r="G92">
            <v>0.63874354440357595</v>
          </cell>
        </row>
      </sheetData>
      <sheetData sheetId="30">
        <row r="21">
          <cell r="S21">
            <v>82.289521568037259</v>
          </cell>
        </row>
      </sheetData>
      <sheetData sheetId="31">
        <row r="16">
          <cell r="U16">
            <v>2.5911458981037669</v>
          </cell>
        </row>
      </sheetData>
      <sheetData sheetId="32">
        <row r="92">
          <cell r="G92">
            <v>0.63874354440357595</v>
          </cell>
        </row>
      </sheetData>
      <sheetData sheetId="33">
        <row r="21">
          <cell r="S21">
            <v>82.289521568037259</v>
          </cell>
        </row>
      </sheetData>
      <sheetData sheetId="34">
        <row r="16">
          <cell r="U16">
            <v>2.5911458981037669</v>
          </cell>
        </row>
      </sheetData>
      <sheetData sheetId="35">
        <row r="92">
          <cell r="G92">
            <v>0.63874354440357595</v>
          </cell>
        </row>
      </sheetData>
      <sheetData sheetId="36">
        <row r="21">
          <cell r="S21">
            <v>90.510014216407754</v>
          </cell>
        </row>
      </sheetData>
      <sheetData sheetId="37">
        <row r="17">
          <cell r="U17">
            <v>113.04193901788155</v>
          </cell>
        </row>
      </sheetData>
      <sheetData sheetId="38">
        <row r="92">
          <cell r="G92">
            <v>0.63874354440357595</v>
          </cell>
        </row>
      </sheetData>
      <sheetData sheetId="39">
        <row r="21">
          <cell r="S21">
            <v>90.510014216407754</v>
          </cell>
        </row>
      </sheetData>
      <sheetData sheetId="40">
        <row r="17">
          <cell r="U17">
            <v>113.04193901788155</v>
          </cell>
        </row>
      </sheetData>
      <sheetData sheetId="41">
        <row r="92">
          <cell r="G92">
            <v>0.63874354440357595</v>
          </cell>
        </row>
      </sheetData>
      <sheetData sheetId="42">
        <row r="21">
          <cell r="S21">
            <v>90.510014216407754</v>
          </cell>
        </row>
      </sheetData>
      <sheetData sheetId="43">
        <row r="17">
          <cell r="U17">
            <v>113.04193901788155</v>
          </cell>
        </row>
      </sheetData>
      <sheetData sheetId="44">
        <row r="92">
          <cell r="G92">
            <v>0.63874354440357595</v>
          </cell>
        </row>
      </sheetData>
      <sheetData sheetId="45">
        <row r="21">
          <cell r="S21">
            <v>90.510014216407754</v>
          </cell>
        </row>
      </sheetData>
      <sheetData sheetId="46">
        <row r="17">
          <cell r="U17">
            <v>113.04193901788155</v>
          </cell>
        </row>
      </sheetData>
      <sheetData sheetId="47">
        <row r="92">
          <cell r="G92">
            <v>0.63874354440357595</v>
          </cell>
        </row>
      </sheetData>
      <sheetData sheetId="48">
        <row r="27">
          <cell r="S27">
            <v>109.82542658067939</v>
          </cell>
        </row>
      </sheetData>
      <sheetData sheetId="49">
        <row r="21">
          <cell r="U21">
            <v>113.84894634061925</v>
          </cell>
        </row>
      </sheetData>
      <sheetData sheetId="50">
        <row r="93">
          <cell r="G93">
            <v>0.92908151913247405</v>
          </cell>
        </row>
      </sheetData>
      <sheetData sheetId="51">
        <row r="27">
          <cell r="S27">
            <v>109.82542658067939</v>
          </cell>
        </row>
      </sheetData>
      <sheetData sheetId="52">
        <row r="21">
          <cell r="U21">
            <v>113.84894634061925</v>
          </cell>
        </row>
      </sheetData>
      <sheetData sheetId="53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>
        <row r="40">
          <cell r="S40">
            <v>146.04795157946339</v>
          </cell>
        </row>
      </sheetData>
      <sheetData sheetId="58">
        <row r="32">
          <cell r="U32">
            <v>41.401602489230392</v>
          </cell>
        </row>
      </sheetData>
      <sheetData sheetId="59">
        <row r="97">
          <cell r="G97">
            <v>1.5678250635360498</v>
          </cell>
        </row>
      </sheetData>
      <sheetData sheetId="60">
        <row r="37">
          <cell r="S37">
            <v>124.2792598187702</v>
          </cell>
        </row>
      </sheetData>
      <sheetData sheetId="61">
        <row r="32">
          <cell r="U32">
            <v>41.401602489230392</v>
          </cell>
        </row>
      </sheetData>
      <sheetData sheetId="62">
        <row r="97">
          <cell r="G97">
            <v>1.5678250635360498</v>
          </cell>
        </row>
      </sheetData>
      <sheetData sheetId="63">
        <row r="27">
          <cell r="S27">
            <v>43.176566409154432</v>
          </cell>
        </row>
      </sheetData>
      <sheetData sheetId="64">
        <row r="26">
          <cell r="U26">
            <v>7.2979557660118219</v>
          </cell>
        </row>
      </sheetData>
      <sheetData sheetId="65">
        <row r="95">
          <cell r="G95">
            <v>1.1032843039698128</v>
          </cell>
        </row>
      </sheetData>
      <sheetData sheetId="66">
        <row r="37">
          <cell r="S37">
            <v>80.095505162314979</v>
          </cell>
        </row>
      </sheetData>
      <sheetData sheetId="67">
        <row r="31">
          <cell r="U31">
            <v>9.1627950736516617</v>
          </cell>
        </row>
      </sheetData>
      <sheetData sheetId="68">
        <row r="97">
          <cell r="G97">
            <v>1.8000954433191683</v>
          </cell>
        </row>
      </sheetData>
      <sheetData sheetId="69">
        <row r="38">
          <cell r="S38">
            <v>97.772506610434988</v>
          </cell>
        </row>
      </sheetData>
      <sheetData sheetId="70">
        <row r="31">
          <cell r="U31">
            <v>9.1627950736516617</v>
          </cell>
        </row>
      </sheetData>
      <sheetData sheetId="71">
        <row r="97">
          <cell r="G97">
            <v>1.8000954433191683</v>
          </cell>
        </row>
      </sheetData>
      <sheetData sheetId="72">
        <row r="29">
          <cell r="S29">
            <v>42.52451078746131</v>
          </cell>
        </row>
      </sheetData>
      <sheetData sheetId="73">
        <row r="26">
          <cell r="U26">
            <v>5.5945179229195201</v>
          </cell>
        </row>
      </sheetData>
      <sheetData sheetId="74">
        <row r="95">
          <cell r="G95">
            <v>1.5097574685902702</v>
          </cell>
        </row>
      </sheetData>
      <sheetData sheetId="75">
        <row r="29">
          <cell r="S29">
            <v>42.52451078746131</v>
          </cell>
        </row>
      </sheetData>
      <sheetData sheetId="76">
        <row r="27">
          <cell r="U27">
            <v>36.658803487857021</v>
          </cell>
        </row>
      </sheetData>
      <sheetData sheetId="77">
        <row r="95">
          <cell r="G95">
            <v>1.5097574685902702</v>
          </cell>
        </row>
      </sheetData>
      <sheetData sheetId="78">
        <row r="23">
          <cell r="S23">
            <v>27.792081051055629</v>
          </cell>
        </row>
      </sheetData>
      <sheetData sheetId="79">
        <row r="23">
          <cell r="U23">
            <v>56.884122804172733</v>
          </cell>
        </row>
      </sheetData>
      <sheetData sheetId="80">
        <row r="93">
          <cell r="G93">
            <v>1.2194194938613721</v>
          </cell>
        </row>
      </sheetData>
      <sheetData sheetId="81">
        <row r="24">
          <cell r="S24">
            <v>27.980760122185952</v>
          </cell>
        </row>
      </sheetData>
      <sheetData sheetId="82">
        <row r="23">
          <cell r="U23">
            <v>56.884122804172733</v>
          </cell>
        </row>
      </sheetData>
      <sheetData sheetId="83">
        <row r="93">
          <cell r="G93">
            <v>1.2194194938613721</v>
          </cell>
        </row>
      </sheetData>
      <sheetData sheetId="84">
        <row r="24">
          <cell r="S24">
            <v>27.980760122185952</v>
          </cell>
        </row>
      </sheetData>
      <sheetData sheetId="85">
        <row r="22">
          <cell r="U22">
            <v>25.819837239235234</v>
          </cell>
        </row>
      </sheetData>
      <sheetData sheetId="86">
        <row r="93">
          <cell r="G93">
            <v>1.2194194938613721</v>
          </cell>
        </row>
      </sheetData>
      <sheetData sheetId="87">
        <row r="24">
          <cell r="S24">
            <v>27.980760122185952</v>
          </cell>
        </row>
      </sheetData>
      <sheetData sheetId="88">
        <row r="21">
          <cell r="U21">
            <v>3.7296786152796804</v>
          </cell>
        </row>
      </sheetData>
      <sheetData sheetId="89">
        <row r="93">
          <cell r="G93">
            <v>1.2194194938613721</v>
          </cell>
        </row>
      </sheetData>
      <sheetData sheetId="90">
        <row r="23">
          <cell r="S23">
            <v>27.792081051055629</v>
          </cell>
        </row>
      </sheetData>
      <sheetData sheetId="91">
        <row r="21">
          <cell r="U21">
            <v>3.7296786152796804</v>
          </cell>
        </row>
      </sheetData>
      <sheetData sheetId="92">
        <row r="93">
          <cell r="G93">
            <v>1.2194194938613721</v>
          </cell>
        </row>
      </sheetData>
      <sheetData sheetId="93">
        <row r="18">
          <cell r="S18">
            <v>14.73107884759923</v>
          </cell>
        </row>
      </sheetData>
      <sheetData sheetId="94">
        <row r="16">
          <cell r="U16">
            <v>2.1069415044611493</v>
          </cell>
        </row>
      </sheetData>
      <sheetData sheetId="95">
        <row r="91">
          <cell r="G91">
            <v>1.0452167090240332</v>
          </cell>
        </row>
      </sheetData>
      <sheetData sheetId="96">
        <row r="18">
          <cell r="S18">
            <v>14.73107884759923</v>
          </cell>
        </row>
      </sheetData>
      <sheetData sheetId="97">
        <row r="16">
          <cell r="U16">
            <v>2.1069415044611493</v>
          </cell>
        </row>
      </sheetData>
      <sheetData sheetId="98">
        <row r="91">
          <cell r="G91">
            <v>1.0452167090240332</v>
          </cell>
        </row>
      </sheetData>
      <sheetData sheetId="99">
        <row r="22">
          <cell r="S22">
            <v>16.940704028614231</v>
          </cell>
        </row>
      </sheetData>
      <sheetData sheetId="100">
        <row r="20">
          <cell r="U20">
            <v>3.4875764184583717</v>
          </cell>
        </row>
      </sheetData>
      <sheetData sheetId="101">
        <row r="93">
          <cell r="G93">
            <v>1.0452167090240332</v>
          </cell>
        </row>
      </sheetData>
      <sheetData sheetId="102">
        <row r="21">
          <cell r="S21">
            <v>13.952294306392009</v>
          </cell>
        </row>
      </sheetData>
      <sheetData sheetId="103">
        <row r="17">
          <cell r="U17">
            <v>2.1069415044611493</v>
          </cell>
        </row>
      </sheetData>
      <sheetData sheetId="104">
        <row r="93">
          <cell r="G93">
            <v>1.0452167090240332</v>
          </cell>
        </row>
      </sheetData>
      <sheetData sheetId="105">
        <row r="21">
          <cell r="S21">
            <v>13.952294306392009</v>
          </cell>
        </row>
      </sheetData>
      <sheetData sheetId="106">
        <row r="17">
          <cell r="U17">
            <v>2.1069415044611493</v>
          </cell>
        </row>
      </sheetData>
      <sheetData sheetId="107">
        <row r="93">
          <cell r="G93">
            <v>1.0452167090240332</v>
          </cell>
        </row>
      </sheetData>
      <sheetData sheetId="108">
        <row r="22">
          <cell r="S22">
            <v>16.940704028614231</v>
          </cell>
        </row>
      </sheetData>
      <sheetData sheetId="109">
        <row r="17">
          <cell r="U17">
            <v>2.1069415044611493</v>
          </cell>
        </row>
      </sheetData>
      <sheetData sheetId="110">
        <row r="93">
          <cell r="G93">
            <v>1.0452167090240332</v>
          </cell>
        </row>
      </sheetData>
      <sheetData sheetId="111">
        <row r="22">
          <cell r="S22">
            <v>16.940704028614231</v>
          </cell>
        </row>
      </sheetData>
      <sheetData sheetId="112">
        <row r="17">
          <cell r="U17">
            <v>2.1069415044611493</v>
          </cell>
        </row>
      </sheetData>
      <sheetData sheetId="113">
        <row r="93">
          <cell r="G93">
            <v>1.0452167090240332</v>
          </cell>
        </row>
      </sheetData>
      <sheetData sheetId="114">
        <row r="22">
          <cell r="S22">
            <v>16.940704028614231</v>
          </cell>
        </row>
      </sheetData>
      <sheetData sheetId="115">
        <row r="17">
          <cell r="U17">
            <v>2.1069415044611493</v>
          </cell>
        </row>
      </sheetData>
      <sheetData sheetId="116">
        <row r="93">
          <cell r="G93">
            <v>1.0452167090240332</v>
          </cell>
        </row>
      </sheetData>
      <sheetData sheetId="117">
        <row r="22">
          <cell r="S22">
            <v>16.940704028614231</v>
          </cell>
        </row>
      </sheetData>
      <sheetData sheetId="118">
        <row r="17">
          <cell r="U17">
            <v>2.1069415044611493</v>
          </cell>
        </row>
      </sheetData>
      <sheetData sheetId="119">
        <row r="93">
          <cell r="G93">
            <v>1.0452167090240332</v>
          </cell>
        </row>
      </sheetData>
      <sheetData sheetId="120">
        <row r="21">
          <cell r="S21">
            <v>13.952294306392009</v>
          </cell>
        </row>
      </sheetData>
      <sheetData sheetId="121">
        <row r="17">
          <cell r="U17">
            <v>2.1069415044611493</v>
          </cell>
        </row>
      </sheetData>
      <sheetData sheetId="122">
        <row r="93">
          <cell r="G93">
            <v>1.0452167090240332</v>
          </cell>
        </row>
      </sheetData>
      <sheetData sheetId="123">
        <row r="21">
          <cell r="S21">
            <v>13.952294306392009</v>
          </cell>
        </row>
      </sheetData>
      <sheetData sheetId="124">
        <row r="17">
          <cell r="U17">
            <v>2.1069415044611493</v>
          </cell>
        </row>
      </sheetData>
      <sheetData sheetId="125">
        <row r="93">
          <cell r="G93">
            <v>1.0452167090240332</v>
          </cell>
        </row>
      </sheetData>
      <sheetData sheetId="126">
        <row r="21">
          <cell r="S21">
            <v>13.952294306392009</v>
          </cell>
        </row>
      </sheetData>
      <sheetData sheetId="127">
        <row r="17">
          <cell r="U17">
            <v>2.1069415044611493</v>
          </cell>
        </row>
      </sheetData>
      <sheetData sheetId="128">
        <row r="93">
          <cell r="G93">
            <v>1.0452167090240332</v>
          </cell>
        </row>
      </sheetData>
      <sheetData sheetId="129">
        <row r="21">
          <cell r="S21">
            <v>13.952294306392009</v>
          </cell>
        </row>
      </sheetData>
      <sheetData sheetId="130">
        <row r="17">
          <cell r="U17">
            <v>2.1069415044611493</v>
          </cell>
        </row>
      </sheetData>
      <sheetData sheetId="131">
        <row r="93">
          <cell r="G93">
            <v>1.0452167090240332</v>
          </cell>
        </row>
      </sheetData>
      <sheetData sheetId="132">
        <row r="27">
          <cell r="S27">
            <v>40.467796478572026</v>
          </cell>
        </row>
      </sheetData>
      <sheetData sheetId="133">
        <row r="20">
          <cell r="U20">
            <v>2.3490437012824583</v>
          </cell>
        </row>
      </sheetData>
      <sheetData sheetId="134">
        <row r="95">
          <cell r="G95">
            <v>1.0452167090240332</v>
          </cell>
        </row>
      </sheetData>
      <sheetData sheetId="135">
        <row r="27">
          <cell r="S27">
            <v>40.467796478572026</v>
          </cell>
        </row>
      </sheetData>
      <sheetData sheetId="136">
        <row r="20">
          <cell r="U20">
            <v>2.3490437012824583</v>
          </cell>
        </row>
      </sheetData>
      <sheetData sheetId="137">
        <row r="95">
          <cell r="G95">
            <v>1.0452167090240332</v>
          </cell>
        </row>
      </sheetData>
      <sheetData sheetId="138">
        <row r="21">
          <cell r="S21">
            <v>33.273019200876689</v>
          </cell>
        </row>
      </sheetData>
      <sheetData sheetId="139">
        <row r="16">
          <cell r="U16">
            <v>1.8648393076398402</v>
          </cell>
        </row>
      </sheetData>
      <sheetData sheetId="140">
        <row r="93">
          <cell r="G93">
            <v>0.17420278483733889</v>
          </cell>
        </row>
      </sheetData>
      <sheetData sheetId="141">
        <row r="21">
          <cell r="S21">
            <v>33.273019200876689</v>
          </cell>
        </row>
      </sheetData>
      <sheetData sheetId="142">
        <row r="16">
          <cell r="U16">
            <v>1.8648393076398402</v>
          </cell>
        </row>
      </sheetData>
      <sheetData sheetId="143">
        <row r="93">
          <cell r="G93">
            <v>0.17420278483733889</v>
          </cell>
        </row>
      </sheetData>
      <sheetData sheetId="144">
        <row r="22">
          <cell r="S22">
            <v>35.182401916926068</v>
          </cell>
        </row>
      </sheetData>
      <sheetData sheetId="145">
        <row r="17">
          <cell r="U17">
            <v>3.2454742216370622</v>
          </cell>
        </row>
      </sheetData>
      <sheetData sheetId="146">
        <row r="93">
          <cell r="G93">
            <v>0.17420278483733889</v>
          </cell>
        </row>
      </sheetData>
      <sheetData sheetId="147">
        <row r="23">
          <cell r="S23">
            <v>45.947921833668701</v>
          </cell>
        </row>
      </sheetData>
      <sheetData sheetId="148">
        <row r="16">
          <cell r="U16">
            <v>1.8648393076398402</v>
          </cell>
        </row>
      </sheetData>
      <sheetData sheetId="149">
        <row r="93">
          <cell r="G93">
            <v>0.17420278483733889</v>
          </cell>
        </row>
      </sheetData>
      <sheetData sheetId="150">
        <row r="22">
          <cell r="S22">
            <v>35.182401916926068</v>
          </cell>
        </row>
      </sheetData>
      <sheetData sheetId="151">
        <row r="21">
          <cell r="U21">
            <v>3.3261749539108321</v>
          </cell>
        </row>
      </sheetData>
      <sheetData sheetId="152">
        <row r="95">
          <cell r="G95">
            <v>0.17420278483733889</v>
          </cell>
        </row>
      </sheetData>
      <sheetData sheetId="153">
        <row r="22">
          <cell r="S22">
            <v>35.182401916926068</v>
          </cell>
        </row>
      </sheetData>
      <sheetData sheetId="154">
        <row r="20">
          <cell r="U20">
            <v>1.9455400399136098</v>
          </cell>
        </row>
      </sheetData>
      <sheetData sheetId="155">
        <row r="95">
          <cell r="G95">
            <v>0.17420278483733889</v>
          </cell>
        </row>
      </sheetData>
      <sheetData sheetId="156">
        <row r="22">
          <cell r="S22">
            <v>35.182401916926068</v>
          </cell>
        </row>
      </sheetData>
      <sheetData sheetId="157">
        <row r="20">
          <cell r="U20">
            <v>1.9455400399136098</v>
          </cell>
        </row>
      </sheetData>
      <sheetData sheetId="158">
        <row r="95">
          <cell r="G95">
            <v>0.17420278483733889</v>
          </cell>
        </row>
      </sheetData>
      <sheetData sheetId="159">
        <row r="23">
          <cell r="S23">
            <v>57.836761339841537</v>
          </cell>
        </row>
      </sheetData>
      <sheetData sheetId="160">
        <row r="20">
          <cell r="U20">
            <v>1.9455400399136098</v>
          </cell>
        </row>
      </sheetData>
      <sheetData sheetId="161">
        <row r="95">
          <cell r="G95">
            <v>0.17420278483733889</v>
          </cell>
        </row>
      </sheetData>
      <sheetData sheetId="162">
        <row r="21">
          <cell r="S21">
            <v>33.273019200876689</v>
          </cell>
        </row>
      </sheetData>
      <sheetData sheetId="163">
        <row r="20">
          <cell r="U20">
            <v>1.9455400399136098</v>
          </cell>
        </row>
      </sheetData>
      <sheetData sheetId="164">
        <row r="95">
          <cell r="G95">
            <v>0.17420278483733889</v>
          </cell>
        </row>
      </sheetData>
      <sheetData sheetId="165">
        <row r="21">
          <cell r="S21">
            <v>33.273019200876689</v>
          </cell>
        </row>
      </sheetData>
      <sheetData sheetId="166">
        <row r="20">
          <cell r="U20">
            <v>1.9455400399136098</v>
          </cell>
        </row>
      </sheetData>
      <sheetData sheetId="167">
        <row r="95">
          <cell r="G95">
            <v>0.17420278483733889</v>
          </cell>
        </row>
      </sheetData>
      <sheetData sheetId="168">
        <row r="20">
          <cell r="S20">
            <v>24.434518476816681</v>
          </cell>
        </row>
      </sheetData>
      <sheetData sheetId="169">
        <row r="20">
          <cell r="U20">
            <v>1.9455400399136098</v>
          </cell>
        </row>
      </sheetData>
      <sheetData sheetId="170">
        <row r="95">
          <cell r="G95">
            <v>0.17420278483733889</v>
          </cell>
        </row>
      </sheetData>
      <sheetData sheetId="171">
        <row r="20">
          <cell r="S20">
            <v>24.434518476816681</v>
          </cell>
        </row>
      </sheetData>
      <sheetData sheetId="172">
        <row r="20">
          <cell r="U20">
            <v>1.9455400399136098</v>
          </cell>
        </row>
      </sheetData>
      <sheetData sheetId="173">
        <row r="95">
          <cell r="G95">
            <v>0.17420278483733889</v>
          </cell>
        </row>
      </sheetData>
      <sheetData sheetId="174">
        <row r="20">
          <cell r="S20">
            <v>24.434518476816681</v>
          </cell>
        </row>
      </sheetData>
      <sheetData sheetId="175"/>
      <sheetData sheetId="176"/>
      <sheetData sheetId="177">
        <row r="16">
          <cell r="S16">
            <v>6.7575170286966681</v>
          </cell>
        </row>
      </sheetData>
      <sheetData sheetId="178">
        <row r="13">
          <cell r="U13">
            <v>1.6227371108185311</v>
          </cell>
        </row>
      </sheetData>
      <sheetData sheetId="179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>
        <row r="15">
          <cell r="S15">
            <v>6.7575170286966681</v>
          </cell>
        </row>
      </sheetData>
      <sheetData sheetId="184">
        <row r="13">
          <cell r="U13">
            <v>1.6227371108185311</v>
          </cell>
        </row>
      </sheetData>
      <sheetData sheetId="185">
        <row r="91">
          <cell r="G91">
            <v>0.29033797472889816</v>
          </cell>
        </row>
      </sheetData>
      <sheetData sheetId="186">
        <row r="9">
          <cell r="S9">
            <v>2.2096251810150016</v>
          </cell>
        </row>
      </sheetData>
      <sheetData sheetId="187">
        <row r="8">
          <cell r="U8">
            <v>0</v>
          </cell>
        </row>
      </sheetData>
      <sheetData sheetId="188">
        <row r="89">
          <cell r="G89">
            <v>0.11613518989155926</v>
          </cell>
        </row>
      </sheetData>
      <sheetData sheetId="189">
        <row r="9">
          <cell r="S9">
            <v>2.2096251810150016</v>
          </cell>
        </row>
      </sheetData>
      <sheetData sheetId="190">
        <row r="8">
          <cell r="U8">
            <v>0</v>
          </cell>
        </row>
      </sheetData>
      <sheetData sheetId="191">
        <row r="89">
          <cell r="G89">
            <v>0.11613518989155926</v>
          </cell>
        </row>
      </sheetData>
      <sheetData sheetId="192">
        <row r="9">
          <cell r="S9">
            <v>2.2096251810150016</v>
          </cell>
        </row>
      </sheetData>
      <sheetData sheetId="193">
        <row r="11">
          <cell r="U11">
            <v>0.24210219682130896</v>
          </cell>
        </row>
      </sheetData>
      <sheetData sheetId="194">
        <row r="89">
          <cell r="G89">
            <v>0.17420278483733889</v>
          </cell>
        </row>
      </sheetData>
      <sheetData sheetId="195">
        <row r="9">
          <cell r="S9">
            <v>2.2096251810150016</v>
          </cell>
        </row>
      </sheetData>
      <sheetData sheetId="196">
        <row r="11">
          <cell r="U11">
            <v>0.24210219682130896</v>
          </cell>
        </row>
      </sheetData>
      <sheetData sheetId="197">
        <row r="89">
          <cell r="G89">
            <v>0.17420278483733889</v>
          </cell>
        </row>
      </sheetData>
      <sheetData sheetId="198">
        <row r="9">
          <cell r="S9">
            <v>2.2096251810150016</v>
          </cell>
        </row>
      </sheetData>
      <sheetData sheetId="199">
        <row r="11">
          <cell r="U11">
            <v>0.24210219682130896</v>
          </cell>
        </row>
      </sheetData>
      <sheetData sheetId="200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3">
          <cell r="S13">
            <v>48.077001448120008</v>
          </cell>
        </row>
      </sheetData>
      <sheetData sheetId="227">
        <row r="13">
          <cell r="U13">
            <v>0.32280292909507863</v>
          </cell>
        </row>
      </sheetData>
      <sheetData sheetId="228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>
        <row r="25">
          <cell r="S25">
            <v>129.93560530162813</v>
          </cell>
        </row>
      </sheetData>
      <sheetData sheetId="233">
        <row r="18">
          <cell r="U18">
            <v>4.464707671086745</v>
          </cell>
        </row>
      </sheetData>
      <sheetData sheetId="234">
        <row r="91">
          <cell r="G91">
            <v>1.7420278483733886</v>
          </cell>
        </row>
      </sheetData>
      <sheetData sheetId="235">
        <row r="18">
          <cell r="S18">
            <v>81.858603853508129</v>
          </cell>
        </row>
      </sheetData>
      <sheetData sheetId="236">
        <row r="12">
          <cell r="U12">
            <v>4.1419047419916666</v>
          </cell>
        </row>
      </sheetData>
      <sheetData sheetId="237">
        <row r="91">
          <cell r="G91">
            <v>1.7420278483733886</v>
          </cell>
        </row>
      </sheetData>
      <sheetData sheetId="238">
        <row r="12">
          <cell r="S12">
            <v>45.108919562906692</v>
          </cell>
        </row>
      </sheetData>
      <sheetData sheetId="239">
        <row r="12">
          <cell r="U12">
            <v>1.3806349139972223</v>
          </cell>
        </row>
      </sheetData>
      <sheetData sheetId="240">
        <row r="89">
          <cell r="G89">
            <v>0.34840556967467778</v>
          </cell>
        </row>
      </sheetData>
      <sheetData sheetId="241">
        <row r="11">
          <cell r="S11">
            <v>13.927859610863804</v>
          </cell>
        </row>
      </sheetData>
      <sheetData sheetId="242"/>
      <sheetData sheetId="243">
        <row r="89">
          <cell r="G89">
            <v>0.34840556967467778</v>
          </cell>
        </row>
      </sheetData>
      <sheetData sheetId="244">
        <row r="14">
          <cell r="S14">
            <v>57.868196276757018</v>
          </cell>
        </row>
      </sheetData>
      <sheetData sheetId="245">
        <row r="12">
          <cell r="U12">
            <v>4.1419047419916666</v>
          </cell>
        </row>
      </sheetData>
      <sheetData sheetId="246">
        <row r="89">
          <cell r="G89">
            <v>1.3936222786987111</v>
          </cell>
        </row>
      </sheetData>
      <sheetData sheetId="247">
        <row r="14">
          <cell r="S14">
            <v>57.868196276757018</v>
          </cell>
        </row>
      </sheetData>
      <sheetData sheetId="248">
        <row r="12">
          <cell r="U12">
            <v>4.1419047419916666</v>
          </cell>
        </row>
      </sheetData>
      <sheetData sheetId="249">
        <row r="89">
          <cell r="G89">
            <v>1.3936222786987111</v>
          </cell>
        </row>
      </sheetData>
      <sheetData sheetId="250">
        <row r="14">
          <cell r="S14">
            <v>57.868196276757018</v>
          </cell>
        </row>
      </sheetData>
      <sheetData sheetId="251">
        <row r="12">
          <cell r="U12">
            <v>4.1419047419916666</v>
          </cell>
        </row>
      </sheetData>
      <sheetData sheetId="252">
        <row r="89">
          <cell r="G89">
            <v>1.3936222786987111</v>
          </cell>
        </row>
      </sheetData>
      <sheetData sheetId="253">
        <row r="14">
          <cell r="S14">
            <v>57.868196276757018</v>
          </cell>
        </row>
      </sheetData>
      <sheetData sheetId="254">
        <row r="12">
          <cell r="U12">
            <v>4.1419047419916666</v>
          </cell>
        </row>
      </sheetData>
      <sheetData sheetId="255">
        <row r="89">
          <cell r="G89">
            <v>1.3936222786987111</v>
          </cell>
        </row>
      </sheetData>
      <sheetData sheetId="256">
        <row r="22">
          <cell r="S22">
            <v>120.94140819559499</v>
          </cell>
        </row>
      </sheetData>
      <sheetData sheetId="257">
        <row r="16">
          <cell r="U16">
            <v>6.9031745699861116</v>
          </cell>
        </row>
      </sheetData>
      <sheetData sheetId="258">
        <row r="91">
          <cell r="G91">
            <v>3.3098529119094389</v>
          </cell>
        </row>
      </sheetData>
      <sheetData sheetId="259">
        <row r="22">
          <cell r="S22">
            <v>120.94140819559499</v>
          </cell>
        </row>
      </sheetData>
      <sheetData sheetId="260">
        <row r="16">
          <cell r="U16">
            <v>6.9031745699861116</v>
          </cell>
        </row>
      </sheetData>
      <sheetData sheetId="261">
        <row r="91">
          <cell r="G91">
            <v>3.3098529119094389</v>
          </cell>
        </row>
      </sheetData>
      <sheetData sheetId="262">
        <row r="12">
          <cell r="S12">
            <v>63.07321191883797</v>
          </cell>
        </row>
      </sheetData>
      <sheetData sheetId="263">
        <row r="9">
          <cell r="U9">
            <v>2.7612698279944445</v>
          </cell>
        </row>
      </sheetData>
      <sheetData sheetId="264">
        <row r="89">
          <cell r="G89">
            <v>1.9162306332107277</v>
          </cell>
        </row>
      </sheetData>
      <sheetData sheetId="265">
        <row r="12">
          <cell r="S12">
            <v>63.07321191883797</v>
          </cell>
        </row>
      </sheetData>
      <sheetData sheetId="266">
        <row r="9">
          <cell r="U9">
            <v>2.7612698279944445</v>
          </cell>
        </row>
      </sheetData>
      <sheetData sheetId="267">
        <row r="89">
          <cell r="G89">
            <v>1.9162306332107277</v>
          </cell>
        </row>
      </sheetData>
      <sheetData sheetId="268">
        <row r="14">
          <cell r="S14">
            <v>57.868196276757018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>
        <row r="12">
          <cell r="S12">
            <v>45.108919562906692</v>
          </cell>
        </row>
      </sheetData>
      <sheetData sheetId="272" refreshError="1"/>
      <sheetData sheetId="273" refreshError="1"/>
      <sheetData sheetId="274">
        <row r="12">
          <cell r="S12">
            <v>45.108919562906692</v>
          </cell>
        </row>
      </sheetData>
      <sheetData sheetId="275" refreshError="1"/>
      <sheetData sheetId="276" refreshError="1"/>
      <sheetData sheetId="277">
        <row r="13">
          <cell r="S13">
            <v>48.722925415418018</v>
          </cell>
        </row>
      </sheetData>
      <sheetData sheetId="278">
        <row r="12">
          <cell r="U12">
            <v>1.5420363785447615</v>
          </cell>
        </row>
      </sheetData>
      <sheetData sheetId="279">
        <row r="89">
          <cell r="G89">
            <v>0.29033797472889811</v>
          </cell>
        </row>
      </sheetData>
      <sheetData sheetId="280">
        <row r="13">
          <cell r="S13">
            <v>47.102676360014399</v>
          </cell>
        </row>
      </sheetData>
      <sheetData sheetId="281">
        <row r="12">
          <cell r="U12">
            <v>1.5420363785447615</v>
          </cell>
        </row>
      </sheetData>
      <sheetData sheetId="282">
        <row r="89">
          <cell r="G89">
            <v>0.29033797472889811</v>
          </cell>
        </row>
      </sheetData>
      <sheetData sheetId="283">
        <row r="12">
          <cell r="S12">
            <v>67.492462280867969</v>
          </cell>
        </row>
      </sheetData>
      <sheetData sheetId="284">
        <row r="11">
          <cell r="U11">
            <v>8.2838094839833332</v>
          </cell>
        </row>
      </sheetData>
      <sheetData sheetId="285">
        <row r="89">
          <cell r="G89">
            <v>0.29033797472889811</v>
          </cell>
        </row>
      </sheetData>
      <sheetData sheetId="286">
        <row r="12">
          <cell r="S12">
            <v>67.492462280867969</v>
          </cell>
        </row>
      </sheetData>
      <sheetData sheetId="287">
        <row r="11">
          <cell r="U11">
            <v>8.2838094839833332</v>
          </cell>
        </row>
      </sheetData>
      <sheetData sheetId="288">
        <row r="89">
          <cell r="G89">
            <v>0.29033797472889811</v>
          </cell>
        </row>
      </sheetData>
      <sheetData sheetId="289">
        <row r="12">
          <cell r="S12">
            <v>67.492462280867969</v>
          </cell>
        </row>
      </sheetData>
      <sheetData sheetId="290">
        <row r="11">
          <cell r="U11">
            <v>8.2838094839833332</v>
          </cell>
        </row>
      </sheetData>
      <sheetData sheetId="291">
        <row r="89">
          <cell r="G89">
            <v>0.29033797472889811</v>
          </cell>
        </row>
      </sheetData>
      <sheetData sheetId="292">
        <row r="14">
          <cell r="S14">
            <v>57.868196276757018</v>
          </cell>
        </row>
      </sheetData>
      <sheetData sheetId="293">
        <row r="12">
          <cell r="U12">
            <v>1.5420363785447615</v>
          </cell>
        </row>
      </sheetData>
      <sheetData sheetId="294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>
        <row r="13">
          <cell r="S13">
            <v>49.973561198347895</v>
          </cell>
        </row>
      </sheetData>
      <sheetData sheetId="299">
        <row r="9">
          <cell r="U9">
            <v>0</v>
          </cell>
        </row>
      </sheetData>
      <sheetData sheetId="300">
        <row r="90">
          <cell r="G90">
            <v>0.29033797472889811</v>
          </cell>
        </row>
      </sheetData>
      <sheetData sheetId="301">
        <row r="29">
          <cell r="S29">
            <v>158.98316873590375</v>
          </cell>
        </row>
      </sheetData>
      <sheetData sheetId="302">
        <row r="14">
          <cell r="U14">
            <v>0.16140146454753931</v>
          </cell>
        </row>
      </sheetData>
      <sheetData sheetId="303">
        <row r="91">
          <cell r="G91">
            <v>0.29033797472889811</v>
          </cell>
        </row>
      </sheetData>
      <sheetData sheetId="304">
        <row r="26">
          <cell r="S26">
            <v>126.68660898567587</v>
          </cell>
        </row>
      </sheetData>
      <sheetData sheetId="305">
        <row r="14">
          <cell r="U14">
            <v>0.16140146454753931</v>
          </cell>
        </row>
      </sheetData>
      <sheetData sheetId="306">
        <row r="91">
          <cell r="G91">
            <v>3.0775825321263204</v>
          </cell>
        </row>
      </sheetData>
      <sheetData sheetId="307">
        <row r="21">
          <cell r="S21">
            <v>90.397506409763992</v>
          </cell>
        </row>
      </sheetData>
      <sheetData sheetId="308">
        <row r="14">
          <cell r="U14">
            <v>0.16140146454753931</v>
          </cell>
        </row>
      </sheetData>
      <sheetData sheetId="309">
        <row r="91">
          <cell r="G91">
            <v>3.0775825321263204</v>
          </cell>
        </row>
      </sheetData>
      <sheetData sheetId="310">
        <row r="20">
          <cell r="S20">
            <v>81.559005685703994</v>
          </cell>
        </row>
      </sheetData>
      <sheetData sheetId="311">
        <row r="14">
          <cell r="U14">
            <v>0.16140146454753931</v>
          </cell>
        </row>
      </sheetData>
      <sheetData sheetId="312">
        <row r="91">
          <cell r="G91">
            <v>3.0775825321263204</v>
          </cell>
        </row>
      </sheetData>
      <sheetData sheetId="313">
        <row r="20">
          <cell r="S20">
            <v>81.559005685703994</v>
          </cell>
        </row>
      </sheetData>
      <sheetData sheetId="314">
        <row r="14">
          <cell r="U14">
            <v>0.16140146454753931</v>
          </cell>
        </row>
      </sheetData>
      <sheetData sheetId="315">
        <row r="91">
          <cell r="G91">
            <v>3.0775825321263204</v>
          </cell>
        </row>
      </sheetData>
      <sheetData sheetId="316">
        <row r="20">
          <cell r="S20">
            <v>81.559005685703994</v>
          </cell>
        </row>
      </sheetData>
      <sheetData sheetId="317">
        <row r="14">
          <cell r="U14">
            <v>0.16140146454753931</v>
          </cell>
        </row>
      </sheetData>
      <sheetData sheetId="318">
        <row r="91">
          <cell r="G91">
            <v>3.0775825321263204</v>
          </cell>
        </row>
      </sheetData>
      <sheetData sheetId="319">
        <row r="15">
          <cell r="S15">
            <v>63.882004237583978</v>
          </cell>
        </row>
      </sheetData>
      <sheetData sheetId="320">
        <row r="9">
          <cell r="U9">
            <v>9.6644443979805565</v>
          </cell>
        </row>
      </sheetData>
      <sheetData sheetId="321">
        <row r="89">
          <cell r="G89">
            <v>2.7872445573974223</v>
          </cell>
        </row>
      </sheetData>
      <sheetData sheetId="322">
        <row r="14">
          <cell r="S14">
            <v>60.063238805485213</v>
          </cell>
        </row>
      </sheetData>
      <sheetData sheetId="323">
        <row r="9">
          <cell r="U9">
            <v>9.6644443979805565</v>
          </cell>
        </row>
      </sheetData>
      <sheetData sheetId="324">
        <row r="89">
          <cell r="G89">
            <v>2.7872445573974223</v>
          </cell>
        </row>
      </sheetData>
      <sheetData sheetId="325">
        <row r="12">
          <cell r="S12">
            <v>21.59409774441631</v>
          </cell>
        </row>
      </sheetData>
      <sheetData sheetId="326">
        <row r="9">
          <cell r="U9">
            <v>0</v>
          </cell>
        </row>
      </sheetData>
      <sheetData sheetId="327">
        <row r="89">
          <cell r="G89">
            <v>2.7872445573974223</v>
          </cell>
        </row>
      </sheetData>
      <sheetData sheetId="328">
        <row r="11">
          <cell r="S11">
            <v>12.755597020356301</v>
          </cell>
        </row>
      </sheetData>
      <sheetData sheetId="329">
        <row r="9">
          <cell r="U9">
            <v>0</v>
          </cell>
        </row>
      </sheetData>
      <sheetData sheetId="330">
        <row r="89">
          <cell r="G89">
            <v>2.7872445573974223</v>
          </cell>
        </row>
      </sheetData>
      <sheetData sheetId="331">
        <row r="10">
          <cell r="S10">
            <v>8.8385007240600064</v>
          </cell>
        </row>
      </sheetData>
      <sheetData sheetId="332">
        <row r="9">
          <cell r="U9">
            <v>0</v>
          </cell>
        </row>
      </sheetData>
      <sheetData sheetId="333">
        <row r="89">
          <cell r="G89">
            <v>2.7872445573974223</v>
          </cell>
        </row>
      </sheetData>
      <sheetData sheetId="334">
        <row r="22">
          <cell r="S22">
            <v>62.533450606011939</v>
          </cell>
        </row>
      </sheetData>
      <sheetData sheetId="335">
        <row r="19">
          <cell r="U19">
            <v>10.390750988444481</v>
          </cell>
        </row>
      </sheetData>
      <sheetData sheetId="336">
        <row r="91">
          <cell r="G91">
            <v>1.1613518989155927</v>
          </cell>
        </row>
      </sheetData>
      <sheetData sheetId="337">
        <row r="17">
          <cell r="S17">
            <v>14.824156838482642</v>
          </cell>
        </row>
      </sheetData>
      <sheetData sheetId="338">
        <row r="16">
          <cell r="U16">
            <v>2.1069415044611493</v>
          </cell>
        </row>
      </sheetData>
      <sheetData sheetId="339">
        <row r="91">
          <cell r="G91">
            <v>1.1613518989155927</v>
          </cell>
        </row>
      </sheetData>
      <sheetData sheetId="340">
        <row r="17">
          <cell r="S17">
            <v>14.824156838482642</v>
          </cell>
        </row>
      </sheetData>
      <sheetData sheetId="341">
        <row r="16">
          <cell r="U16">
            <v>2.1069415044611493</v>
          </cell>
        </row>
      </sheetData>
      <sheetData sheetId="342">
        <row r="91">
          <cell r="G91">
            <v>1.1613518989155927</v>
          </cell>
        </row>
      </sheetData>
      <sheetData sheetId="343">
        <row r="17">
          <cell r="S17">
            <v>14.824156838482642</v>
          </cell>
        </row>
      </sheetData>
      <sheetData sheetId="344">
        <row r="16">
          <cell r="U16">
            <v>2.1069415044611493</v>
          </cell>
        </row>
      </sheetData>
      <sheetData sheetId="345">
        <row r="91">
          <cell r="G91">
            <v>1.1613518989155927</v>
          </cell>
        </row>
      </sheetData>
      <sheetData sheetId="346">
        <row r="20">
          <cell r="S20">
            <v>14.350822946282225</v>
          </cell>
        </row>
      </sheetData>
      <sheetData sheetId="347">
        <row r="16">
          <cell r="U16">
            <v>1.8648393076398402</v>
          </cell>
        </row>
      </sheetData>
      <sheetData sheetId="348">
        <row r="91">
          <cell r="G91">
            <v>0.63874354440357595</v>
          </cell>
        </row>
      </sheetData>
      <sheetData sheetId="349">
        <row r="18">
          <cell r="S18">
            <v>12.141197765267224</v>
          </cell>
        </row>
      </sheetData>
      <sheetData sheetId="350">
        <row r="16">
          <cell r="U16">
            <v>1.8648393076398402</v>
          </cell>
        </row>
      </sheetData>
      <sheetData sheetId="351">
        <row r="91">
          <cell r="G91">
            <v>0.63874354440357595</v>
          </cell>
        </row>
      </sheetData>
      <sheetData sheetId="352">
        <row r="16">
          <cell r="S16">
            <v>7.8581096212892607</v>
          </cell>
        </row>
      </sheetData>
      <sheetData sheetId="353">
        <row r="16">
          <cell r="U16">
            <v>1.8648393076398402</v>
          </cell>
        </row>
      </sheetData>
      <sheetData sheetId="354">
        <row r="91">
          <cell r="G91">
            <v>0.63874354440357595</v>
          </cell>
        </row>
      </sheetData>
      <sheetData sheetId="355">
        <row r="16">
          <cell r="S16">
            <v>7.8581096212892607</v>
          </cell>
        </row>
      </sheetData>
      <sheetData sheetId="356">
        <row r="16">
          <cell r="U16">
            <v>1.8648393076398402</v>
          </cell>
        </row>
      </sheetData>
      <sheetData sheetId="357">
        <row r="91">
          <cell r="G91">
            <v>0.63874354440357595</v>
          </cell>
        </row>
      </sheetData>
      <sheetData sheetId="358">
        <row r="20">
          <cell r="S20">
            <v>10.067734802304262</v>
          </cell>
        </row>
      </sheetData>
      <sheetData sheetId="359">
        <row r="20">
          <cell r="U20">
            <v>3.2454742216370622</v>
          </cell>
        </row>
      </sheetData>
      <sheetData sheetId="360">
        <row r="93">
          <cell r="G93">
            <v>0.63874354440357595</v>
          </cell>
        </row>
      </sheetData>
      <sheetData sheetId="361">
        <row r="17">
          <cell r="S17">
            <v>5.5198429546225949</v>
          </cell>
        </row>
      </sheetData>
      <sheetData sheetId="362">
        <row r="20">
          <cell r="U20">
            <v>1.8648393076398402</v>
          </cell>
        </row>
      </sheetData>
      <sheetData sheetId="363">
        <row r="93">
          <cell r="G93">
            <v>0.81294632924091481</v>
          </cell>
        </row>
      </sheetData>
      <sheetData sheetId="364">
        <row r="17">
          <cell r="S17">
            <v>5.5198429546225949</v>
          </cell>
        </row>
      </sheetData>
      <sheetData sheetId="365">
        <row r="20">
          <cell r="U20">
            <v>1.8648393076398402</v>
          </cell>
        </row>
      </sheetData>
      <sheetData sheetId="366">
        <row r="93">
          <cell r="G93">
            <v>0.81294632924091481</v>
          </cell>
        </row>
      </sheetData>
      <sheetData sheetId="367">
        <row r="17">
          <cell r="S17">
            <v>5.5198429546225949</v>
          </cell>
        </row>
      </sheetData>
      <sheetData sheetId="368">
        <row r="20">
          <cell r="U20">
            <v>1.8648393076398402</v>
          </cell>
        </row>
      </sheetData>
      <sheetData sheetId="369">
        <row r="93">
          <cell r="G93">
            <v>0.81294632924091481</v>
          </cell>
        </row>
      </sheetData>
      <sheetData sheetId="370">
        <row r="9">
          <cell r="S9">
            <v>0</v>
          </cell>
        </row>
      </sheetData>
      <sheetData sheetId="371">
        <row r="13">
          <cell r="U13">
            <v>1.6227371108185311</v>
          </cell>
        </row>
      </sheetData>
      <sheetData sheetId="372">
        <row r="89">
          <cell r="G89">
            <v>0.17420278483733889</v>
          </cell>
        </row>
      </sheetData>
      <sheetData sheetId="373">
        <row r="9">
          <cell r="S9">
            <v>0</v>
          </cell>
        </row>
      </sheetData>
      <sheetData sheetId="374">
        <row r="13">
          <cell r="U13">
            <v>1.6227371108185311</v>
          </cell>
        </row>
      </sheetData>
      <sheetData sheetId="375">
        <row r="89">
          <cell r="G89">
            <v>0.17420278483733889</v>
          </cell>
        </row>
      </sheetData>
      <sheetData sheetId="376">
        <row r="9">
          <cell r="S9">
            <v>0</v>
          </cell>
        </row>
      </sheetData>
      <sheetData sheetId="377">
        <row r="13">
          <cell r="U13">
            <v>1.6227371108185311</v>
          </cell>
        </row>
      </sheetData>
      <sheetData sheetId="378">
        <row r="89">
          <cell r="G89">
            <v>0.17420278483733889</v>
          </cell>
        </row>
      </sheetData>
      <sheetData sheetId="379">
        <row r="9">
          <cell r="S9">
            <v>0</v>
          </cell>
        </row>
      </sheetData>
      <sheetData sheetId="380">
        <row r="13">
          <cell r="U13">
            <v>1.6227371108185311</v>
          </cell>
        </row>
      </sheetData>
      <sheetData sheetId="381">
        <row r="89">
          <cell r="G89">
            <v>0.17420278483733889</v>
          </cell>
        </row>
      </sheetData>
      <sheetData sheetId="382">
        <row r="9">
          <cell r="S9">
            <v>0</v>
          </cell>
        </row>
      </sheetData>
      <sheetData sheetId="383">
        <row r="13">
          <cell r="U13">
            <v>1.6227371108185311</v>
          </cell>
        </row>
      </sheetData>
      <sheetData sheetId="384">
        <row r="89">
          <cell r="G89">
            <v>0.17420278483733889</v>
          </cell>
        </row>
      </sheetData>
      <sheetData sheetId="385">
        <row r="9">
          <cell r="S9">
            <v>2.2096251810150016</v>
          </cell>
        </row>
      </sheetData>
      <sheetData sheetId="386">
        <row r="8">
          <cell r="U8">
            <v>0</v>
          </cell>
        </row>
      </sheetData>
      <sheetData sheetId="387">
        <row r="89">
          <cell r="G89">
            <v>0.11613518989155926</v>
          </cell>
        </row>
      </sheetData>
      <sheetData sheetId="388">
        <row r="9">
          <cell r="S9">
            <v>2.2096251810150016</v>
          </cell>
        </row>
      </sheetData>
      <sheetData sheetId="389">
        <row r="11">
          <cell r="U11">
            <v>0.24210219682130896</v>
          </cell>
        </row>
      </sheetData>
      <sheetData sheetId="390">
        <row r="89">
          <cell r="G89">
            <v>0.17420278483733889</v>
          </cell>
        </row>
      </sheetData>
      <sheetData sheetId="391">
        <row r="9">
          <cell r="S9">
            <v>2.2096251810150016</v>
          </cell>
        </row>
      </sheetData>
      <sheetData sheetId="392">
        <row r="11">
          <cell r="U11">
            <v>0.24210219682130896</v>
          </cell>
        </row>
      </sheetData>
      <sheetData sheetId="393">
        <row r="89">
          <cell r="G89">
            <v>0.17420278483733889</v>
          </cell>
        </row>
      </sheetData>
      <sheetData sheetId="394">
        <row r="9">
          <cell r="S9">
            <v>2.2096251810150016</v>
          </cell>
        </row>
      </sheetData>
      <sheetData sheetId="395" refreshError="1"/>
      <sheetData sheetId="396">
        <row r="89">
          <cell r="G89">
            <v>0.17420278483733889</v>
          </cell>
        </row>
      </sheetData>
      <sheetData sheetId="397" refreshError="1"/>
      <sheetData sheetId="398" refreshError="1"/>
      <sheetData sheetId="399">
        <row r="4">
          <cell r="Z4">
            <v>1.1728395061728392E-2</v>
          </cell>
        </row>
      </sheetData>
      <sheetData sheetId="400">
        <row r="6">
          <cell r="B6" t="str">
            <v>Air Compressor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317"/>
      <sheetName val="Trucks 69kV 1215-317"/>
      <sheetName val="WorkerTrips 69kV 1215-317"/>
      <sheetName val="Equipment 69kV 3-17-15"/>
      <sheetName val="Trucks 69kV 3-17-15"/>
      <sheetName val="WorkerTrips 69kV 3-17-15"/>
      <sheetName val="Equipment 69kV 324-428"/>
      <sheetName val="Trucks 69kV 324-428"/>
      <sheetName val="WorkerTrips 69kV 324-428"/>
      <sheetName val="Equipment 69kV 4-28-15"/>
      <sheetName val="Trucks 69kV 4-28-15"/>
      <sheetName val="WorkerTrips 69kV 4-28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14-15"/>
      <sheetName val="Trucks 69kV 9-14-15"/>
      <sheetName val="WorkerTrips 69kV 9-14-15"/>
      <sheetName val="Equipment 69kV 9-28-15"/>
      <sheetName val="Trucks 69kV 9-28-15"/>
      <sheetName val="WorkerTrips 69kV 9-28-15"/>
      <sheetName val="Equipment 69kV 10-4-15"/>
      <sheetName val="Trucks 69kV 10-4-15"/>
      <sheetName val="WorkerTrips 69kV 10-4-15"/>
      <sheetName val="Equipment 69kV 10-15-15"/>
      <sheetName val="Trucks 69kV 10-15-15"/>
      <sheetName val="WorkerTrips 69kV 10-15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3">
          <cell r="S13">
            <v>38.17635947281137</v>
          </cell>
        </row>
      </sheetData>
      <sheetData sheetId="233">
        <row r="13">
          <cell r="U13">
            <v>0.32280292909507863</v>
          </cell>
        </row>
      </sheetData>
      <sheetData sheetId="234">
        <row r="88">
          <cell r="G88">
            <v>1.0452167090240332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9">
          <cell r="S9">
            <v>22.096251810150015</v>
          </cell>
        </row>
      </sheetData>
      <sheetData sheetId="260">
        <row r="10">
          <cell r="U10">
            <v>6.9031745699861107</v>
          </cell>
        </row>
      </sheetData>
      <sheetData sheetId="261">
        <row r="89">
          <cell r="G89">
            <v>0.29033797472889811</v>
          </cell>
        </row>
      </sheetData>
      <sheetData sheetId="262" refreshError="1"/>
      <sheetData sheetId="263" refreshError="1"/>
      <sheetData sheetId="264" refreshError="1"/>
      <sheetData sheetId="265">
        <row r="13">
          <cell r="S13">
            <v>41.653194878532915</v>
          </cell>
        </row>
      </sheetData>
      <sheetData sheetId="266">
        <row r="12">
          <cell r="U12">
            <v>0.16140146454753931</v>
          </cell>
        </row>
      </sheetData>
      <sheetData sheetId="267">
        <row r="89">
          <cell r="G89">
            <v>0.63874354440357595</v>
          </cell>
        </row>
      </sheetData>
      <sheetData sheetId="268">
        <row r="9">
          <cell r="Q9">
            <v>1.1031775021525474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 refreshError="1"/>
      <sheetData sheetId="272">
        <row r="13">
          <cell r="U13">
            <v>12.425714225975002</v>
          </cell>
        </row>
      </sheetData>
      <sheetData sheetId="273">
        <row r="89">
          <cell r="G89">
            <v>0.63874354440357595</v>
          </cell>
        </row>
      </sheetData>
      <sheetData sheetId="274" refreshError="1"/>
      <sheetData sheetId="275">
        <row r="13">
          <cell r="U13">
            <v>12.425714225975002</v>
          </cell>
        </row>
      </sheetData>
      <sheetData sheetId="276">
        <row r="89">
          <cell r="G89">
            <v>0.63874354440357595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1">
          <cell r="S11">
            <v>58.392030270285957</v>
          </cell>
        </row>
      </sheetData>
      <sheetData sheetId="290">
        <row r="11">
          <cell r="U11">
            <v>6.9031745699861116</v>
          </cell>
        </row>
      </sheetData>
      <sheetData sheetId="291">
        <row r="89">
          <cell r="G89">
            <v>0.63874354440357595</v>
          </cell>
        </row>
      </sheetData>
      <sheetData sheetId="292">
        <row r="9">
          <cell r="S9">
            <v>17.677001448120013</v>
          </cell>
        </row>
      </sheetData>
      <sheetData sheetId="293">
        <row r="10">
          <cell r="U10">
            <v>5.5225396559888891</v>
          </cell>
        </row>
      </sheetData>
      <sheetData sheetId="294">
        <row r="89">
          <cell r="G89">
            <v>0.23227037978311851</v>
          </cell>
        </row>
      </sheetData>
      <sheetData sheetId="295" refreshError="1"/>
      <sheetData sheetId="296" refreshError="1"/>
      <sheetData sheetId="297" refreshError="1"/>
      <sheetData sheetId="298">
        <row r="12">
          <cell r="S12">
            <v>30.887674961790289</v>
          </cell>
        </row>
      </sheetData>
      <sheetData sheetId="299">
        <row r="11">
          <cell r="U11">
            <v>0.16140146454753931</v>
          </cell>
        </row>
      </sheetData>
      <sheetData sheetId="300">
        <row r="89">
          <cell r="G89">
            <v>0.58067594945779621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4">
          <cell r="S14">
            <v>49.973561198347895</v>
          </cell>
        </row>
      </sheetData>
      <sheetData sheetId="335">
        <row r="12">
          <cell r="U12">
            <v>0.48420439364261791</v>
          </cell>
        </row>
      </sheetData>
      <sheetData sheetId="336">
        <row r="89">
          <cell r="G89">
            <v>0.69681113934935557</v>
          </cell>
        </row>
      </sheetData>
      <sheetData sheetId="337">
        <row r="10">
          <cell r="S10">
            <v>17.677001448120013</v>
          </cell>
        </row>
      </sheetData>
      <sheetData sheetId="338">
        <row r="11">
          <cell r="U11">
            <v>0.48420439364261791</v>
          </cell>
        </row>
      </sheetData>
      <sheetData sheetId="339">
        <row r="89">
          <cell r="G89">
            <v>0.34840556967467778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Z4">
            <v>1.1728395061728392E-2</v>
          </cell>
        </row>
      </sheetData>
      <sheetData sheetId="406">
        <row r="6">
          <cell r="B6" t="str">
            <v>Air Compressor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1215"/>
      <sheetName val="Trucks 69kV 1215-1215"/>
      <sheetName val="WorkerTrips 69kV 1215-1215"/>
      <sheetName val="Equipment 69kV 3-17-15 (2)"/>
      <sheetName val="Trucks 69kV 3-17-15 (2)"/>
      <sheetName val="WorkerTrips 69kV 3-17-15 (2)"/>
      <sheetName val="Equipment 69kV 324-331"/>
      <sheetName val="Trucks 69kV 324-331"/>
      <sheetName val="WorkerTrips 69kV 324-331"/>
      <sheetName val="Equipment 69kV 4-28-15 (2)"/>
      <sheetName val="Trucks 69kV 4-28-15 (2)"/>
      <sheetName val="WorkerTrips 69kV 4-28-15 (2)"/>
      <sheetName val="Equipment 69kV 7-20-15 (2)"/>
      <sheetName val="Trucks 69kV 7-20-15 (2)"/>
      <sheetName val="WorkerTrips 69kV 7-20-15 (2)"/>
      <sheetName val="Equipment 69kV 7-27-15 (2)"/>
      <sheetName val="Trucks 69kV 7-27-15 (2)"/>
      <sheetName val="WorkerTrips 69kV 7-27-15 (2)"/>
      <sheetName val="Equipment 69kV UG 3-17-15"/>
      <sheetName val="Trucks 69kV UG 3-17-15"/>
      <sheetName val="WorkerTrips 69kV UG 3-17-15"/>
      <sheetName val="Equipment 69kV UG 8-17-15"/>
      <sheetName val="Trucks 69kV UG 8-17-15"/>
      <sheetName val="WorkerTrips 69kV UG 8-17-15"/>
      <sheetName val="Equipment 69kV UG 8-24-15"/>
      <sheetName val="Trucks 69kV UG 8-24-15"/>
      <sheetName val="WorkerTrips 69kV UG 8-24-15"/>
      <sheetName val="Equipment 69kV UG 8-31-15"/>
      <sheetName val="Trucks 69kV UG 8-31-15"/>
      <sheetName val="WorkerTrips 69kV UG 8-31-15"/>
      <sheetName val="Equipment 69kV UG 9-7-15"/>
      <sheetName val="Trucks 69kV UG 9-7-15"/>
      <sheetName val="WorkerTrips 69kV UG 9-7-15"/>
      <sheetName val="Equipment 69kV UG 9-14-15"/>
      <sheetName val="Trucks 69kV UG 9-14-15"/>
      <sheetName val="WorkerTrips 69kV UG 9-14-15"/>
      <sheetName val="Equipment 69kV UG 9-21-15"/>
      <sheetName val="Trucks 69kV UG 9-21-15"/>
      <sheetName val="WorkerTrips 69kV UG 9-21-15"/>
      <sheetName val="Equipment 69kV UG 9-28-15"/>
      <sheetName val="Trucks 69kV UG 9-28-15"/>
      <sheetName val="WorkerTrips 69kV UG 9-28-15"/>
      <sheetName val="Equipment 69kV UG 10-5-15"/>
      <sheetName val="Trucks 69kV UG 10-5-15"/>
      <sheetName val="WorkerTrips 69kV UG 10-5-15"/>
      <sheetName val="Equipment 69kV UG 10-12-15"/>
      <sheetName val="Trucks 69kV UG 10-12-15"/>
      <sheetName val="WorkerTrips 69kV UG 10-12-15"/>
      <sheetName val="Equipment 69kV UG 10-19-15"/>
      <sheetName val="Trucks 69kV UG 10-19-15"/>
      <sheetName val="WorkerTrips 69kV UG 10-19-15"/>
      <sheetName val="Equipment 69kV UG 10-26-15"/>
      <sheetName val="Trucks 69kV UG 10-26-15"/>
      <sheetName val="WorkerTrips 69kV UG 10-26-15"/>
      <sheetName val="Equipment 69kV UG 11-2-15"/>
      <sheetName val="Trucks 69kV UG 11-2-15"/>
      <sheetName val="WorkerTrips 69kV UG 11-2-15"/>
      <sheetName val="Equipment 69kV UG 11-9-15"/>
      <sheetName val="Trucks 69kV UG 11-9-15"/>
      <sheetName val="WorkerTrips 69kV UG 11-9-15"/>
      <sheetName val="Equipment 69kV UG 12-7-15"/>
      <sheetName val="Trucks 69kV UG 12-7-15"/>
      <sheetName val="WorkerTrips 69kV UG 12-7-15"/>
      <sheetName val="Equipment 69kV UG 12-14-15"/>
      <sheetName val="Trucks 69kV UG 12-14-15"/>
      <sheetName val="WorkerTrips 69kV UG 12-14-15"/>
      <sheetName val="Equipment 69kV UG 12-21-15"/>
      <sheetName val="Trucks 69kV UG 12-21-15"/>
      <sheetName val="WorkerTrips 69kV UG 12-21-15"/>
      <sheetName val="Equipment 69kV UG 12-28-15"/>
      <sheetName val="Trucks 69kV UG 12-28-15"/>
      <sheetName val="WorkerTrips 69kV UG 12-28-15"/>
      <sheetName val="Equipment 69kV UG 1-4-16"/>
      <sheetName val="Trucks 69kV UG 1-4-16"/>
      <sheetName val="WorkerTrips 69kV UG 1-4-16"/>
      <sheetName val="Equipment 69kV UG 1-11-16"/>
      <sheetName val="Trucks 69kV UG 1-11-16"/>
      <sheetName val="WorkerTrips 69kV UG 1-11-16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Offroad Tier 2 Alt1"/>
      <sheetName val="Summary NOx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3">
          <cell r="S13">
            <v>86.204118244935117</v>
          </cell>
        </row>
      </sheetData>
      <sheetData sheetId="242">
        <row r="14">
          <cell r="U14">
            <v>20.662190638326923</v>
          </cell>
        </row>
      </sheetData>
      <sheetData sheetId="243">
        <row r="89">
          <cell r="G89">
            <v>1.0528570763784111</v>
          </cell>
        </row>
      </sheetData>
      <sheetData sheetId="244">
        <row r="13">
          <cell r="S13">
            <v>35.895700909462796</v>
          </cell>
        </row>
      </sheetData>
      <sheetData sheetId="245">
        <row r="16">
          <cell r="U16">
            <v>51.250616085463527</v>
          </cell>
        </row>
      </sheetData>
      <sheetData sheetId="246">
        <row r="89">
          <cell r="G89">
            <v>2.4885712714398807</v>
          </cell>
        </row>
      </sheetData>
      <sheetData sheetId="247">
        <row r="13">
          <cell r="S13">
            <v>35.895700909462796</v>
          </cell>
        </row>
      </sheetData>
      <sheetData sheetId="248">
        <row r="16">
          <cell r="U16">
            <v>51.250616085463527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1-4-16"/>
      <sheetName val="Construction Trucks SCS 1-4-16"/>
      <sheetName val="WorkerTrips SCS 1-4-16"/>
      <sheetName val="Equipment SCS 1-11-16"/>
      <sheetName val="Construction Trucks SCS 1-11-16"/>
      <sheetName val="WorkerTrips SCS 1-11-16"/>
      <sheetName val="Equipment SCS 1-18-16"/>
      <sheetName val="Construction Trucks SCS 1-18-16"/>
      <sheetName val="WorkerTrips SCS 1-18-16"/>
      <sheetName val="Equipment SCS 1-25-16"/>
      <sheetName val="Construction Trucks SCS 1-25-16"/>
      <sheetName val="WorkerTrips SCS 1-25-16"/>
      <sheetName val="Equipment SCS 2-1-16"/>
      <sheetName val="Construction Trucks SCS 2-1-16"/>
      <sheetName val="WorkerTrips SCS 2-1-16"/>
      <sheetName val="Equipment SCS 2-8-16"/>
      <sheetName val="Construction Trucks SCS 2-8-16"/>
      <sheetName val="WorkerTrips SCS 2-8-16"/>
      <sheetName val="Equipment SCS 2-15-16"/>
      <sheetName val="Construction Trucks SCS 2-15-16"/>
      <sheetName val="WorkerTrips SCS 2-15-16"/>
      <sheetName val="Equipment SCS 2-22-16"/>
      <sheetName val="Construction Trucks SCS 2-22-16"/>
      <sheetName val="WorkerTrips SCS 2-22-16"/>
      <sheetName val="Equipment SCS 2-29-16"/>
      <sheetName val="Construction Trucks SCS 2-29-16"/>
      <sheetName val="WorkerTrips SCS 2-29-16"/>
      <sheetName val="Equipment SCS 3-7-16"/>
      <sheetName val="Construction Trucks SCS 3-7-16"/>
      <sheetName val="WorkerTrips SCS 3-7-16"/>
      <sheetName val="Equipment SCS 3-14-16"/>
      <sheetName val="Construction Trucks SCS 3-14-16"/>
      <sheetName val="WorkerTrips SCS 3-14-16"/>
      <sheetName val="Equipment SCS 3-21-16"/>
      <sheetName val="Construction Trucks SCS 3-21-16"/>
      <sheetName val="WorkerTrips SCS 3-21-16"/>
      <sheetName val="Equipment SCS 3-28-16"/>
      <sheetName val="Construction Trucks SCS 3-28-16"/>
      <sheetName val="WorkerTrips SCS 3-28-16"/>
      <sheetName val="Equipment SCS 4-4-16"/>
      <sheetName val="Construction Trucks SCS 4-4-16"/>
      <sheetName val="WorkerTrips SCS 4-4-16"/>
      <sheetName val="Equipment SCS 4-11-16"/>
      <sheetName val="Construction Trucks SCS 4-11-16"/>
      <sheetName val="WorkerTrips SCS 4-11-16"/>
      <sheetName val="Equipment SCS 4-18-16"/>
      <sheetName val="Construction Trucks SCS 4-18-16"/>
      <sheetName val="WorkerTrips SCS 4-18-16"/>
      <sheetName val="Equipment SCS 4-25-16"/>
      <sheetName val="Construction Trucks SCS 4-25-16"/>
      <sheetName val="WorkerTrips SCS 4-25-16"/>
      <sheetName val="Equipment SCS 5-2-16"/>
      <sheetName val="Construction Trucks SCS 5-2-16"/>
      <sheetName val="WorkerTrips SCS 5-2-16"/>
      <sheetName val="Equipment SCS 5-9-16"/>
      <sheetName val="Construction Trucks SCS 5-9-16"/>
      <sheetName val="WorkerTrips SCS 5-9-16"/>
      <sheetName val="Equipment SCS 5-16-16"/>
      <sheetName val="Construction Trucks SCS 5-16-16"/>
      <sheetName val="WorkerTrips SCS 5-16-16"/>
      <sheetName val="Equipment SCS 5-23-16"/>
      <sheetName val="Construction Trucks SCS 5-23-16"/>
      <sheetName val="WorkerTrips SCS 5-23-16"/>
      <sheetName val="Equipment SCS 5-30-16"/>
      <sheetName val="Construction Trucks SCS 5-30-16"/>
      <sheetName val="WorkerTrips SCS 5-30-16"/>
      <sheetName val="Equipment SCS 6-6-16"/>
      <sheetName val="Construction Trucks SCS 6-6-16"/>
      <sheetName val="WorkerTrips SCS 6-6-16"/>
      <sheetName val="Equipment SCS 6-13-16"/>
      <sheetName val="Construction Trucks SCS 6-13-16"/>
      <sheetName val="WorkerTrips SCS 6-13-16"/>
      <sheetName val="Equipment SCS 6-20-16"/>
      <sheetName val="Construction Trucks SCS 6-20-16"/>
      <sheetName val="WorkerTrips SCS 6-20-16"/>
      <sheetName val="Equipment SCS 6-27-16"/>
      <sheetName val="Construction Trucks SCS 6-27-16"/>
      <sheetName val="WorkerTrips SCS 6-27-16"/>
      <sheetName val="Equipment SCS 7-4-16"/>
      <sheetName val="Construction Trucks SCS 7-4-16"/>
      <sheetName val="WorkerTrips SCS 7-4-16"/>
      <sheetName val="Equipment SCS 7-11-16"/>
      <sheetName val="Construction Trucks SCS 7-11-16"/>
      <sheetName val="WorkerTrips SCS 7-11-16"/>
      <sheetName val="Equipment SCS 7-18-16"/>
      <sheetName val="Construction Trucks SCS 7-18-16"/>
      <sheetName val="WorkerTrips SCS 7-18-16"/>
      <sheetName val="Equipment SCS 7-25-16"/>
      <sheetName val="Construction Trucks SCS 7-25-16"/>
      <sheetName val="WorkerTrips SCS 7-25-16"/>
      <sheetName val="Equipment SCS 8-1-16"/>
      <sheetName val="Construction Trucks SCS 8-1-16"/>
      <sheetName val="WorkerTrips SCS 8-1-16"/>
      <sheetName val="Equipment SCS 8-8-16"/>
      <sheetName val="Construction Trucks SCS 8-8-16"/>
      <sheetName val="WorkerTrips SCS 8-8-16"/>
      <sheetName val="Equipment SCS 8-15-16"/>
      <sheetName val="Construction Trucks SCS 8-15-16"/>
      <sheetName val="WorkerTrips SCS 8-15-16"/>
      <sheetName val="Equipment SCS 8-22-16"/>
      <sheetName val="Construction Trucks SCS 8-22-16"/>
      <sheetName val="WorkerTrips SCS 8-22-16"/>
      <sheetName val="Equipment SCS 8-29-16"/>
      <sheetName val="Construction Trucks SCS 8-29-16"/>
      <sheetName val="WorkerTrips SCS 8-29-16"/>
      <sheetName val="Equipment SCS 9-5-16"/>
      <sheetName val="Construction Trucks SCS 9-5-16"/>
      <sheetName val="WorkerTrips SCS 9-5-16"/>
      <sheetName val="Equipment SCS 9-12-16"/>
      <sheetName val="Construction Trucks SCS 9-12-16"/>
      <sheetName val="WorkerTrips SCS 9-12-16"/>
      <sheetName val="Equipment SCS 9-19-16"/>
      <sheetName val="Construction Trucks SCS 9-19-16"/>
      <sheetName val="WorkerTrips SCS 9-19-16"/>
      <sheetName val="Equipment SCS 9-26-16"/>
      <sheetName val="Construction Trucks SCS 9-26-16"/>
      <sheetName val="WorkerTrips SCS 9-26-16"/>
      <sheetName val="Equipment SCS 10-3-16"/>
      <sheetName val="Construction Trucks SCS 10-3-16"/>
      <sheetName val="WorkerTrips SCS 10-3-16"/>
      <sheetName val="Equipment SCS 10-10-16"/>
      <sheetName val="Construction Truck SCS 10-10-16"/>
      <sheetName val="WorkerTrips SCS 10-10-16"/>
      <sheetName val="Equipment SCS 10-17-16"/>
      <sheetName val="Construction Truck SCS 10-17-16"/>
      <sheetName val="WorkerTrips SCS 10-17-16"/>
      <sheetName val="Equipment SCS 10-24-16"/>
      <sheetName val="Construction Truck SCS 10-24-16"/>
      <sheetName val="WorkerTrips SCS 10-24-16"/>
      <sheetName val="Equipment SCS 10-31-16"/>
      <sheetName val="Construction Truck SCS 10-31-16"/>
      <sheetName val="WorkerTrips SCS 10-31-16"/>
      <sheetName val="Equipment SCS 11-7-16"/>
      <sheetName val="Construction Truck SCS 11-7-16"/>
      <sheetName val="WorkerTrips SCS 11-7-16"/>
      <sheetName val="Equipment SCS 11-14-16"/>
      <sheetName val="Construction Truck SCS 11-14-16"/>
      <sheetName val="WorkerTrips SCS 11-14-16"/>
      <sheetName val="Equipment SCS 11-21-16"/>
      <sheetName val="Construction Truck SCS 11-21-16"/>
      <sheetName val="WorkerTrips SCS 11-21-16"/>
      <sheetName val="Equipment SCS 11-28-16"/>
      <sheetName val="Construction Truck SCS 11-28-16"/>
      <sheetName val="WorkerTrips SCS 11-28-16"/>
      <sheetName val="Equipment SCS 12-5-16"/>
      <sheetName val="Construction Truck SCS 12-5-16"/>
      <sheetName val="WorkerTrips SCS 12-5-16"/>
      <sheetName val="Equipment SCS 12-12-16"/>
      <sheetName val="Construction Truck SCS 12-12-16"/>
      <sheetName val="WorkerTrips SCS 12-12-16"/>
      <sheetName val="Equipment SCS 12-19-16"/>
      <sheetName val="Construction Truck SCS 12-19-16"/>
      <sheetName val="WorkerTrips SCS 12-19-16"/>
      <sheetName val="Equipment SCS 12-26-16"/>
      <sheetName val="Construction Truck SCS 12-26-16"/>
      <sheetName val="WorkerTrips SCS 12-26-16"/>
      <sheetName val="Equipment SCS 1-2-17"/>
      <sheetName val="Construction Trucks SCS 1-2-17"/>
      <sheetName val="WorkerTrips SCS 1-2-17"/>
      <sheetName val="Equipment SCS 1-9-17"/>
      <sheetName val="Construction Trucks SCS 1-9-17"/>
      <sheetName val="WorkerTrips SCS 1-9-17"/>
      <sheetName val="Equipment SCS 1-16-17"/>
      <sheetName val="Construction Trucks SCS 1-16-17"/>
      <sheetName val="WorkerTrips SCS 1-16-17"/>
      <sheetName val="Equipment SCS 1-23-17"/>
      <sheetName val="Construction Trucks SCS 1-23-17"/>
      <sheetName val="WorkerTrips SCS 1-23-17"/>
      <sheetName val="Equipment SCS 1-30-17"/>
      <sheetName val="Construction Trucks SCS 1-30-17"/>
      <sheetName val="WorkerTrips SCS 1-30-17"/>
      <sheetName val="Equipment SCS 2-6-17"/>
      <sheetName val="Construction Trucks SCS 2-6-17"/>
      <sheetName val="WorkerTrips SCS 2-6-17"/>
      <sheetName val="Equipment SCS 2-13-17"/>
      <sheetName val="Construction Trucks SCS 2-13-17"/>
      <sheetName val="WorkerTrips SCS 2-13-17"/>
      <sheetName val="Equipment SCS 2-20-17"/>
      <sheetName val="Construction Trucks SCS 2-20-17"/>
      <sheetName val="WorkerTrips SCS 2-20-17"/>
      <sheetName val="Equipment SCS 2-27-17"/>
      <sheetName val="Construction Trucks SCS 2-27-17"/>
      <sheetName val="WorkerTrips SCS 2-27-17"/>
      <sheetName val="Equipment SCS 3-6-17"/>
      <sheetName val="Construction Trucks SCS 3-6-17"/>
      <sheetName val="WorkerTrips SCS 3-6-17"/>
      <sheetName val="Equipment SCS 3-13-17"/>
      <sheetName val="Construction Trucks SCS 3-13-17"/>
      <sheetName val="WorkerTrips SCS 3-13-17"/>
      <sheetName val="Equipment SCS 3-20-17"/>
      <sheetName val="Construction Trucks SCS 3-20-17"/>
      <sheetName val="WorkerTrips SCS 3-20-17"/>
      <sheetName val="Equipment SCS 3-27-17"/>
      <sheetName val="Construction Truck SCS 3-20-17"/>
      <sheetName val="WorkerTrip SCS 3-20-17"/>
      <sheetName val="Equipment SCS 3-27-17a"/>
      <sheetName val="Construction Truck SCS 3-27-17"/>
      <sheetName val="WorkerTrip SCS 3-27-17"/>
      <sheetName val="Equipment SCS 4-3-17"/>
      <sheetName val="Construction Trucks SCS 4-3-17"/>
      <sheetName val="WorkerTrips SCS 4-3-17"/>
      <sheetName val="Equipment SCS 4-10-17"/>
      <sheetName val="Construction Trucks SCS 4-10-17"/>
      <sheetName val="WorkerTrips SCS 4-10-17"/>
      <sheetName val="Equipment SCS 4-17-17"/>
      <sheetName val="Construction Trucks SCS 4-17-17"/>
      <sheetName val="WorkerTrips SCS 4-17-17"/>
      <sheetName val="Equipment SCS 4-24-17"/>
      <sheetName val="Construction Trucks SCS 4-24-17"/>
      <sheetName val="WorkerTrips SCS 4-24-17"/>
      <sheetName val="Equipment SCS 5-1-17"/>
      <sheetName val="Construction Trucks SCS 5-1-17"/>
      <sheetName val="WorkerTrips SCS 5-1-17"/>
      <sheetName val="Equipment SCS 5-8-17"/>
      <sheetName val="Construction Trucks SCS 5-8-17"/>
      <sheetName val="WorkerTrips SCS 5-8-17"/>
      <sheetName val="Equipment SCS 5-15-17"/>
      <sheetName val="Construction Trucks SCS 5-15-17"/>
      <sheetName val="WorkerTrips SCS 5-15-17"/>
      <sheetName val="Equipment SCS 6-23-17"/>
      <sheetName val="Construction Trucks SCS 6-23-17"/>
      <sheetName val="WorkerTrips SCS 6-23-17"/>
      <sheetName val="Equipment SCS 6-30-17"/>
      <sheetName val="Construction Trucks SCS 6-30-17"/>
      <sheetName val="WorkerTrips SCS 6-30-17"/>
      <sheetName val="Helicopters"/>
      <sheetName val="Helicopter EF"/>
      <sheetName val="Equipment 69kV 415-513"/>
      <sheetName val="Trucks 69kV 415-513"/>
      <sheetName val="WorkerTrips 69kV 415-513"/>
      <sheetName val="Equipment 69kV 514-716"/>
      <sheetName val="Trucks 69kV 514-716"/>
      <sheetName val="WorkerTrips 69kV 514-716"/>
      <sheetName val="Equipment 69kV 7-16-16"/>
      <sheetName val="Trucks 69kV 7-16-16"/>
      <sheetName val="WorkerTrips 69kV 7-16-16"/>
      <sheetName val="Equipment 69kV 723-827"/>
      <sheetName val="Trucks 69kV 723-827"/>
      <sheetName val="WorkerTrips 69kV 723-827"/>
      <sheetName val="Equipment 69kV 827-1119"/>
      <sheetName val="Trucks 69kV 827-1119"/>
      <sheetName val="WorkerTrips 69kV 827-1119"/>
      <sheetName val="Equipment 69kV 11-19-16"/>
      <sheetName val="Trucks 69kV 11-19-16"/>
      <sheetName val="WorkerTrips 69kV 11-19-16"/>
      <sheetName val="Equipment 69kV 11-26-16"/>
      <sheetName val="Trucks 69kV 11-26-16"/>
      <sheetName val="WorkerTrips 69kV 11-26-16"/>
      <sheetName val="Equipment 69kV 12-3-16"/>
      <sheetName val="Trucks 69kV 12-3-16"/>
      <sheetName val="WorkerTrips 69kV 12-3-16"/>
      <sheetName val="Equipment 69kV 12-10-16"/>
      <sheetName val="Trucks 69kV 12-10-16"/>
      <sheetName val="WorkerTrips 69kV 12-10-16"/>
      <sheetName val="Equipment 69kV 12-17-16"/>
      <sheetName val="Trucks 69kV 12-17-16"/>
      <sheetName val="WorkerTrips 69kV 12-17-16"/>
      <sheetName val="Equipment 69kV 12-24-16"/>
      <sheetName val="Trucks 69kV 12-24-16"/>
      <sheetName val="WorkerTrips 69kV 12-24-16"/>
      <sheetName val="Equipment 69kV 12-31-16"/>
      <sheetName val="Trucks 69kV 12-31-16"/>
      <sheetName val="WorkerTrips 69kV 12-31-16"/>
      <sheetName val="Equipment 69kV 1-2-17"/>
      <sheetName val="Trucks 69kV 1-2-17"/>
      <sheetName val="WorkerTrips 69kV 1-2-17"/>
      <sheetName val="Equipment 69kV 1-9-17"/>
      <sheetName val="Trucks 69kV 1-9-17"/>
      <sheetName val="WorkerTrips 69kV 1-9-17"/>
      <sheetName val="Equipment 69kV 1-30-17"/>
      <sheetName val="Trucks 69kV 1-30-17"/>
      <sheetName val="WorkerTrips 69kV 1-30-17"/>
      <sheetName val="Equipment 69kV 2-6-17"/>
      <sheetName val="Trucks 69kV 2-6-17"/>
      <sheetName val="WorkerTrips 69kV 2-6-17"/>
      <sheetName val="Equipment 69kV 2-13-17"/>
      <sheetName val="Trucks 69kV 2-13-17"/>
      <sheetName val="WorkerTrips 69kV 2-13-17"/>
      <sheetName val="Equipment TL6910 6-6-16"/>
      <sheetName val="Trucks TL6910 6-6-16"/>
      <sheetName val="WorkerTrips TL6910 6-6-16"/>
      <sheetName val="Equipment TL6910 6-13-16"/>
      <sheetName val="Trucks TL6910 6-13-16"/>
      <sheetName val="WorkerTrips TL6910 6-13-16"/>
      <sheetName val="Equipment TL6910 6-20-16"/>
      <sheetName val="Trucks TL6910 6-20-16"/>
      <sheetName val="WorkerTrips TL6910 6-20-16"/>
      <sheetName val="Equipment TL6910 8-8-16"/>
      <sheetName val="Trucks TL6910 8-8-16"/>
      <sheetName val="WorkerTrips TL6910 8-8-16"/>
      <sheetName val="Equipment TL6910 12-5-16"/>
      <sheetName val="Trucks TL6910 12-5-16"/>
      <sheetName val="WorkerTrips TL6910 12-5-16"/>
      <sheetName val="Equipment TL6910 12-12-16"/>
      <sheetName val="Trucks TL6910 12-12-16"/>
      <sheetName val="WorkerTrips TL6910 12-12-16"/>
      <sheetName val="Equipment TL6910 12-19-16"/>
      <sheetName val="Trucks TL6910 12-19-16"/>
      <sheetName val="WorkerTrips TL6910 12-19-16"/>
      <sheetName val="Equipment TL6910 12-26-16"/>
      <sheetName val="Trucks TL6910 12-26-16"/>
      <sheetName val="WorkerTrips TL6910 12-26-16"/>
      <sheetName val="Equipment TL6910 1-2-17"/>
      <sheetName val="Trucks TL6910 1-2-17"/>
      <sheetName val="WorkerTrips TL6910 1-2-17"/>
      <sheetName val="Equipment TL6910 1-16-17"/>
      <sheetName val="Trucks TL6910 1-16-17"/>
      <sheetName val="WorkerTrips TL6910 1-16-17"/>
      <sheetName val="Equipment TL6910 1-23-17"/>
      <sheetName val="Trucks TL6910 1-23-17"/>
      <sheetName val="WorkerTrips TL6910 1-23-17"/>
      <sheetName val="Equipment 12kV Dist 920-129"/>
      <sheetName val="Trucks 12kV Dist 920-129"/>
      <sheetName val="WorkerTrips 12kV Dist 920-129"/>
      <sheetName val="Equipment 12kV Dist 422-58"/>
      <sheetName val="Trucks 12kV Dist 422-58"/>
      <sheetName val="WorkerTrips 12kV Dist 422-58"/>
      <sheetName val="Equipment Miguel Sub 8-1-16"/>
      <sheetName val="Trucks Miguel Sub 8-1-16"/>
      <sheetName val="WorkerTrips Miguel Sub 8-1-16"/>
      <sheetName val="Equipment Miguel Sub 8-8-16"/>
      <sheetName val="Trucks Miguel Sub 8-8-16"/>
      <sheetName val="WorkerTrips Miguel Sub 8-8-16"/>
      <sheetName val="Equipment Miguel Sub 8-15-16"/>
      <sheetName val="Trucks Miguel Sub 8-15-16"/>
      <sheetName val="WorkerTrips Miguel Sub 8-15-16"/>
      <sheetName val="Equipment Miguel Sub 8-23-16"/>
      <sheetName val="Trucks Miguel Sub 8-23-16"/>
      <sheetName val="WorkerTrips Miguel Sub 8-23-16"/>
      <sheetName val="Equipment Miguel Sub 8-30-16"/>
      <sheetName val="Trucks Miguel Sub 8-30-16"/>
      <sheetName val="WorkerTrips Miguel Sub 8-30-16"/>
      <sheetName val="Equipment Miguel Sub 9-5-16"/>
      <sheetName val="Trucks Miguel Sub 9-5-16"/>
      <sheetName val="WorkerTrips Miguel Sub 9-5-16"/>
      <sheetName val="Equipment Miguel Sub 9-12-16"/>
      <sheetName val="Trucks Miguel Sub 9-12-16"/>
      <sheetName val="WorkerTrips Miguel Sub 9-12-16"/>
      <sheetName val="Equipment Miguel Sub 9-19-16"/>
      <sheetName val="Trucks Miguel Sub 9-19-16"/>
      <sheetName val="WorkerTrips Miguel Sub 9-19-16"/>
      <sheetName val="Equipment Miguel Sub 9-26-16"/>
      <sheetName val="Trucks Miguel Sub 9-26-16"/>
      <sheetName val="WorkerTrips Miguel Sub 9-26-16"/>
      <sheetName val="Equipment Miguel Sub 10-3-16"/>
      <sheetName val="Trucks Miguel Sub 10-3-16"/>
      <sheetName val="WorkerTrips Miguel Sub 10-3-16"/>
      <sheetName val="Equipment Miguel Sub 10-10-16"/>
      <sheetName val="Trucks Miguel Sub 10-10-16"/>
      <sheetName val="WorkerTrips Miguel Sub 10-10-16"/>
      <sheetName val="Equipment Miguel Sub 10-17-16"/>
      <sheetName val="Trucks Miguel Sub 10-17-16"/>
      <sheetName val="WorkerTrips Miguel Sub 10-17-16"/>
      <sheetName val="Equipment Miguel Sub 10-24-16"/>
      <sheetName val="Trucks Miguel Sub 10-24-16"/>
      <sheetName val="WorkerTrips Miguel Sub 10-24-16"/>
      <sheetName val="Equipment Miguel Sub 10-31-16"/>
      <sheetName val="Trucks Miguel Sub 10-31-16"/>
      <sheetName val="WorkerTrips Miguel Sub 10-31-16"/>
      <sheetName val="Equipment Miguel Sub 11-7-16"/>
      <sheetName val="Trucks Miguel Sub 11-7-16"/>
      <sheetName val="WorkerTrips Miguel Sub 11-7-16"/>
      <sheetName val="Equipment Miguel Sub 11-14-16"/>
      <sheetName val="Trucks Miguel Sub 11-14-16"/>
      <sheetName val="WorkerTrips Miguel Sub 11-14-16"/>
      <sheetName val="Equipment Miguel Sub 11-21-16"/>
      <sheetName val="Trucks Miguel Sub 11-21-16"/>
      <sheetName val="WorkerTrips Miguel Sub 11-21-16"/>
      <sheetName val="Equipment Miguel 5-21-17"/>
      <sheetName val="Construction Truck Mig 5-21-17"/>
      <sheetName val="WorkerTrips Mguel 5-21-17"/>
      <sheetName val="Equipment Miguel 6-23-17"/>
      <sheetName val="Construction Truck Mig 6-23-17"/>
      <sheetName val="WorkerTrips Miguel 6-23-17"/>
      <sheetName val="Equipment Miguel 6-30-17"/>
      <sheetName val="Construction Truck Mig 6-30-17"/>
      <sheetName val="WorkerTrips Miguel 6-30-17"/>
      <sheetName val="Equipment AC Mitigation"/>
      <sheetName val="Construction AC Mitigation"/>
      <sheetName val="WorkerTrips AC Mitigation"/>
      <sheetName val="Fugitive Dust AC Mitigation"/>
      <sheetName val="Summary NOx"/>
      <sheetName val="Offroad Tiers EF (2)"/>
      <sheetName val="Offroad Tiers LF"/>
      <sheetName val="Summary GHGs"/>
      <sheetName val="Fugitive Dust SC Substation"/>
      <sheetName val="Fugitive Dust M Substa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83"/>
      <sheetData sheetId="384"/>
      <sheetData sheetId="385"/>
      <sheetData sheetId="38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6" customWidth="1"/>
  </cols>
  <sheetData>
    <row r="1" spans="1:25">
      <c r="A1" s="1" t="s">
        <v>321</v>
      </c>
    </row>
    <row r="3" spans="1:25">
      <c r="A3" s="7"/>
      <c r="B3" s="8"/>
      <c r="C3" s="8"/>
      <c r="D3" s="8"/>
      <c r="E3" s="276" t="s">
        <v>0</v>
      </c>
      <c r="F3" s="277"/>
      <c r="G3" s="277"/>
      <c r="H3" s="277"/>
      <c r="I3" s="277"/>
      <c r="J3" s="277"/>
      <c r="K3" s="277"/>
      <c r="L3" s="277"/>
      <c r="M3" s="9"/>
      <c r="N3" s="7"/>
      <c r="O3" s="7"/>
      <c r="P3" s="7"/>
      <c r="Q3" s="278" t="s">
        <v>1</v>
      </c>
      <c r="R3" s="277"/>
      <c r="S3" s="277"/>
      <c r="T3" s="277"/>
      <c r="U3" s="277"/>
      <c r="V3" s="277"/>
      <c r="W3" s="277"/>
      <c r="X3" s="2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28</v>
      </c>
      <c r="B7" s="22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23"/>
      <c r="O7" s="23"/>
      <c r="P7" s="23"/>
      <c r="Q7" s="20"/>
      <c r="R7" s="20"/>
      <c r="S7" s="20"/>
      <c r="T7" s="20"/>
      <c r="U7" s="20"/>
      <c r="V7" s="20"/>
      <c r="W7" s="21"/>
      <c r="X7" s="20"/>
      <c r="Y7" s="20"/>
    </row>
    <row r="8" spans="1:25" s="1" customFormat="1">
      <c r="A8" s="24" t="s">
        <v>29</v>
      </c>
      <c r="B8" s="25" t="s">
        <v>30</v>
      </c>
      <c r="C8" s="26">
        <v>78</v>
      </c>
      <c r="D8" s="26">
        <f>VLOOKUP(A8,'Offroad Tiers LF'!$B$6:$C$40,2,FALSE)</f>
        <v>0.48</v>
      </c>
      <c r="E8" s="27">
        <v>6.2432730803469526E-2</v>
      </c>
      <c r="F8" s="2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2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27">
        <v>5.5075019000828571E-4</v>
      </c>
      <c r="I8" s="2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9">
        <f t="shared" ref="J8:J10" si="0">0.89*I8</f>
        <v>2.2038095238095235E-2</v>
      </c>
      <c r="K8" s="30">
        <v>46.950229824177143</v>
      </c>
      <c r="L8" s="27">
        <v>6.837183977115969E-3</v>
      </c>
      <c r="M8" s="31">
        <f t="shared" ref="M8:M10" si="1">0.095*G8</f>
        <v>3.7022555555555545E-2</v>
      </c>
      <c r="N8" s="32">
        <v>1</v>
      </c>
      <c r="O8" s="32">
        <v>8</v>
      </c>
      <c r="P8" s="33">
        <v>125</v>
      </c>
      <c r="Q8" s="34">
        <f t="shared" ref="Q8:Y10" si="2">(E8*$N8*$O8)</f>
        <v>0.49946184642775621</v>
      </c>
      <c r="R8" s="35">
        <f t="shared" si="2"/>
        <v>2.4431746031746027</v>
      </c>
      <c r="S8" s="35">
        <f t="shared" si="2"/>
        <v>3.1176888888888881</v>
      </c>
      <c r="T8" s="35">
        <f t="shared" si="2"/>
        <v>4.4060015200662857E-3</v>
      </c>
      <c r="U8" s="35">
        <f t="shared" si="2"/>
        <v>0.19809523809523807</v>
      </c>
      <c r="V8" s="35">
        <f t="shared" si="2"/>
        <v>0.17630476190476188</v>
      </c>
      <c r="W8" s="35">
        <f t="shared" si="2"/>
        <v>375.60183859341714</v>
      </c>
      <c r="X8" s="35">
        <f t="shared" si="2"/>
        <v>5.4697471816927752E-2</v>
      </c>
      <c r="Y8" s="35">
        <f t="shared" si="2"/>
        <v>0.29618044444444436</v>
      </c>
    </row>
    <row r="9" spans="1:25" s="1" customFormat="1">
      <c r="A9" s="24" t="s">
        <v>31</v>
      </c>
      <c r="B9" s="36" t="s">
        <v>30</v>
      </c>
      <c r="C9" s="26">
        <v>175</v>
      </c>
      <c r="D9" s="26"/>
      <c r="E9" s="27">
        <v>0.11792220738547983</v>
      </c>
      <c r="F9" s="27">
        <v>0.36512193352152528</v>
      </c>
      <c r="G9" s="27">
        <v>0.86781464282266541</v>
      </c>
      <c r="H9" s="27">
        <v>1.8739217498104396E-3</v>
      </c>
      <c r="I9" s="27">
        <v>2.9041712295589866E-2</v>
      </c>
      <c r="J9" s="29">
        <f t="shared" si="0"/>
        <v>2.5847123943074982E-2</v>
      </c>
      <c r="K9" s="30">
        <v>166.54541562452522</v>
      </c>
      <c r="L9" s="27">
        <v>1.063993297769634E-2</v>
      </c>
      <c r="M9" s="31">
        <f t="shared" si="1"/>
        <v>8.2442391068153209E-2</v>
      </c>
      <c r="N9" s="32">
        <v>1</v>
      </c>
      <c r="O9" s="37">
        <v>9</v>
      </c>
      <c r="P9" s="38">
        <v>125</v>
      </c>
      <c r="Q9" s="34">
        <f t="shared" si="2"/>
        <v>1.0612998664693185</v>
      </c>
      <c r="R9" s="35">
        <f t="shared" si="2"/>
        <v>3.2860974016937274</v>
      </c>
      <c r="S9" s="35">
        <f t="shared" si="2"/>
        <v>7.8103317854039886</v>
      </c>
      <c r="T9" s="35">
        <f t="shared" si="2"/>
        <v>1.6865295748293957E-2</v>
      </c>
      <c r="U9" s="35">
        <f t="shared" si="2"/>
        <v>0.26137541066030878</v>
      </c>
      <c r="V9" s="35">
        <f t="shared" si="2"/>
        <v>0.23262411548767484</v>
      </c>
      <c r="W9" s="35">
        <f t="shared" si="2"/>
        <v>1498.908740620727</v>
      </c>
      <c r="X9" s="35">
        <f t="shared" si="2"/>
        <v>9.5759396799267066E-2</v>
      </c>
      <c r="Y9" s="35">
        <f t="shared" si="2"/>
        <v>0.74198151961337888</v>
      </c>
    </row>
    <row r="10" spans="1:25" s="1" customFormat="1">
      <c r="A10" s="24" t="s">
        <v>32</v>
      </c>
      <c r="B10" s="36" t="s">
        <v>30</v>
      </c>
      <c r="C10" s="26">
        <v>5</v>
      </c>
      <c r="D10" s="26">
        <v>0.74</v>
      </c>
      <c r="E10" s="27">
        <v>1.3017040437477556E-2</v>
      </c>
      <c r="F10" s="2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2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27">
        <v>1.5884019955091081E-4</v>
      </c>
      <c r="I10" s="2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9">
        <f t="shared" si="0"/>
        <v>4.3558201058201051E-3</v>
      </c>
      <c r="K10" s="30">
        <v>10.20766028636436</v>
      </c>
      <c r="L10" s="27">
        <v>1.2796045465601556E-3</v>
      </c>
      <c r="M10" s="31">
        <f t="shared" si="1"/>
        <v>4.1225308641975296E-3</v>
      </c>
      <c r="N10" s="32">
        <v>1</v>
      </c>
      <c r="O10" s="37">
        <v>3</v>
      </c>
      <c r="P10" s="38">
        <v>125</v>
      </c>
      <c r="Q10" s="34">
        <f t="shared" si="2"/>
        <v>3.9051121312432671E-2</v>
      </c>
      <c r="R10" s="35">
        <f t="shared" si="2"/>
        <v>0.1468253968253968</v>
      </c>
      <c r="S10" s="35">
        <f t="shared" si="2"/>
        <v>0.13018518518518515</v>
      </c>
      <c r="T10" s="35">
        <f t="shared" si="2"/>
        <v>4.7652059865273245E-4</v>
      </c>
      <c r="U10" s="35">
        <f t="shared" si="2"/>
        <v>1.4682539682539681E-2</v>
      </c>
      <c r="V10" s="35">
        <f t="shared" si="2"/>
        <v>1.3067460317460314E-2</v>
      </c>
      <c r="W10" s="35">
        <f t="shared" si="2"/>
        <v>30.622980859093083</v>
      </c>
      <c r="X10" s="35">
        <f t="shared" si="2"/>
        <v>3.8388136396804665E-3</v>
      </c>
      <c r="Y10" s="35">
        <f t="shared" si="2"/>
        <v>1.236759259259259E-2</v>
      </c>
    </row>
    <row r="11" spans="1:25" s="1" customFormat="1">
      <c r="A11" s="17" t="s">
        <v>33</v>
      </c>
      <c r="B11" s="36"/>
      <c r="C11" s="26"/>
      <c r="D11" s="26"/>
      <c r="E11" s="39"/>
      <c r="F11" s="39"/>
      <c r="G11" s="39"/>
      <c r="H11" s="39"/>
      <c r="I11" s="39"/>
      <c r="J11" s="29"/>
      <c r="K11" s="40"/>
      <c r="L11" s="41"/>
      <c r="M11" s="27"/>
      <c r="N11" s="32"/>
      <c r="O11" s="37"/>
      <c r="P11" s="38"/>
      <c r="Q11" s="42">
        <f>SUM(Q8:Q10)</f>
        <v>1.5998128342095075</v>
      </c>
      <c r="R11" s="42">
        <f t="shared" ref="R11:Y11" si="3">SUM(R8:R10)</f>
        <v>5.8760974016937269</v>
      </c>
      <c r="S11" s="42">
        <f t="shared" si="3"/>
        <v>11.058205859478063</v>
      </c>
      <c r="T11" s="42">
        <f t="shared" si="3"/>
        <v>2.1747817867012974E-2</v>
      </c>
      <c r="U11" s="42">
        <f t="shared" si="3"/>
        <v>0.47415318843808657</v>
      </c>
      <c r="V11" s="42">
        <f t="shared" si="3"/>
        <v>0.42199633770989703</v>
      </c>
      <c r="W11" s="42">
        <f t="shared" si="3"/>
        <v>1905.1335600732373</v>
      </c>
      <c r="X11" s="42">
        <f t="shared" si="3"/>
        <v>0.15429568225587528</v>
      </c>
      <c r="Y11" s="42">
        <f t="shared" si="3"/>
        <v>1.0505295566504158</v>
      </c>
    </row>
    <row r="12" spans="1:25" s="1" customFormat="1">
      <c r="A12" s="24"/>
      <c r="B12" s="36"/>
      <c r="C12" s="26"/>
      <c r="D12" s="26"/>
      <c r="E12" s="39"/>
      <c r="F12" s="39"/>
      <c r="G12" s="39"/>
      <c r="H12" s="39"/>
      <c r="I12" s="39"/>
      <c r="J12" s="29"/>
      <c r="K12" s="40"/>
      <c r="L12" s="41"/>
      <c r="M12" s="27"/>
      <c r="N12" s="32"/>
      <c r="O12" s="37"/>
      <c r="P12" s="38"/>
      <c r="Q12" s="34"/>
      <c r="R12" s="35"/>
      <c r="S12" s="35"/>
      <c r="T12" s="35"/>
      <c r="U12" s="35"/>
      <c r="V12" s="35"/>
      <c r="W12" s="35"/>
      <c r="X12" s="35"/>
      <c r="Y12" s="35"/>
    </row>
    <row r="13" spans="1:25" s="1" customFormat="1">
      <c r="A13" s="17" t="s">
        <v>34</v>
      </c>
      <c r="B13" s="22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23"/>
      <c r="O13" s="23"/>
      <c r="P13" s="23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1" customFormat="1">
      <c r="A14" s="24" t="s">
        <v>29</v>
      </c>
      <c r="B14" s="25" t="s">
        <v>30</v>
      </c>
      <c r="C14" s="26">
        <v>78</v>
      </c>
      <c r="D14" s="26">
        <f>VLOOKUP(A14,'Offroad Tiers LF'!$B$6:$C$40,2,FALSE)</f>
        <v>0.48</v>
      </c>
      <c r="E14" s="27">
        <v>6.2432730803469526E-2</v>
      </c>
      <c r="F14" s="28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28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27">
        <v>5.5075019000828571E-4</v>
      </c>
      <c r="I14" s="28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29">
        <f t="shared" ref="J14:J16" si="4">0.89*I14</f>
        <v>2.2038095238095235E-2</v>
      </c>
      <c r="K14" s="30">
        <v>46.950229824177143</v>
      </c>
      <c r="L14" s="27">
        <v>6.837183977115969E-3</v>
      </c>
      <c r="M14" s="31">
        <f t="shared" ref="M14:M16" si="5">0.095*G14</f>
        <v>3.7022555555555545E-2</v>
      </c>
      <c r="N14" s="32">
        <v>1</v>
      </c>
      <c r="O14" s="32">
        <v>6</v>
      </c>
      <c r="P14" s="33">
        <v>125</v>
      </c>
      <c r="Q14" s="34">
        <f t="shared" ref="Q14:Y16" si="6">(E14*$N14*$O14)</f>
        <v>0.37459638482081714</v>
      </c>
      <c r="R14" s="35">
        <f t="shared" si="6"/>
        <v>1.832380952380952</v>
      </c>
      <c r="S14" s="35">
        <f t="shared" si="6"/>
        <v>2.3382666666666658</v>
      </c>
      <c r="T14" s="35">
        <f t="shared" si="6"/>
        <v>3.3045011400497145E-3</v>
      </c>
      <c r="U14" s="35">
        <f t="shared" si="6"/>
        <v>0.14857142857142855</v>
      </c>
      <c r="V14" s="35">
        <f t="shared" si="6"/>
        <v>0.13222857142857142</v>
      </c>
      <c r="W14" s="35">
        <f t="shared" si="6"/>
        <v>281.70137894506286</v>
      </c>
      <c r="X14" s="35">
        <f t="shared" si="6"/>
        <v>4.1023103862695816E-2</v>
      </c>
      <c r="Y14" s="35">
        <f t="shared" si="6"/>
        <v>0.22213533333333327</v>
      </c>
    </row>
    <row r="15" spans="1:25" s="1" customFormat="1">
      <c r="A15" s="24" t="s">
        <v>31</v>
      </c>
      <c r="B15" s="36" t="s">
        <v>30</v>
      </c>
      <c r="C15" s="26">
        <v>175</v>
      </c>
      <c r="D15" s="26"/>
      <c r="E15" s="27">
        <v>0.11792220738547983</v>
      </c>
      <c r="F15" s="27">
        <v>0.36512193352152528</v>
      </c>
      <c r="G15" s="27">
        <v>0.86781464282266541</v>
      </c>
      <c r="H15" s="27">
        <v>1.8739217498104396E-3</v>
      </c>
      <c r="I15" s="27">
        <v>2.9041712295589866E-2</v>
      </c>
      <c r="J15" s="29">
        <f t="shared" si="4"/>
        <v>2.5847123943074982E-2</v>
      </c>
      <c r="K15" s="30">
        <v>166.54541562452522</v>
      </c>
      <c r="L15" s="27">
        <v>1.063993297769634E-2</v>
      </c>
      <c r="M15" s="31">
        <f t="shared" si="5"/>
        <v>8.2442391068153209E-2</v>
      </c>
      <c r="N15" s="32">
        <v>1</v>
      </c>
      <c r="O15" s="37">
        <v>2</v>
      </c>
      <c r="P15" s="38">
        <v>125</v>
      </c>
      <c r="Q15" s="34">
        <f t="shared" si="6"/>
        <v>0.23584441477095966</v>
      </c>
      <c r="R15" s="35">
        <f t="shared" si="6"/>
        <v>0.73024386704305055</v>
      </c>
      <c r="S15" s="35">
        <f t="shared" si="6"/>
        <v>1.7356292856453308</v>
      </c>
      <c r="T15" s="35">
        <f t="shared" si="6"/>
        <v>3.7478434996208792E-3</v>
      </c>
      <c r="U15" s="35">
        <f t="shared" si="6"/>
        <v>5.8083424591179732E-2</v>
      </c>
      <c r="V15" s="35">
        <f t="shared" si="6"/>
        <v>5.1694247886149965E-2</v>
      </c>
      <c r="W15" s="35">
        <f t="shared" si="6"/>
        <v>333.09083124905044</v>
      </c>
      <c r="X15" s="35">
        <f t="shared" si="6"/>
        <v>2.127986595539268E-2</v>
      </c>
      <c r="Y15" s="35">
        <f t="shared" si="6"/>
        <v>0.16488478213630642</v>
      </c>
    </row>
    <row r="16" spans="1:25" s="1" customFormat="1">
      <c r="A16" s="24" t="s">
        <v>32</v>
      </c>
      <c r="B16" s="36" t="s">
        <v>30</v>
      </c>
      <c r="C16" s="26">
        <v>5</v>
      </c>
      <c r="D16" s="26">
        <v>0.74</v>
      </c>
      <c r="E16" s="27">
        <v>1.3017040437477556E-2</v>
      </c>
      <c r="F16" s="2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2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27">
        <v>1.5884019955091081E-4</v>
      </c>
      <c r="I16" s="2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29">
        <f t="shared" si="4"/>
        <v>4.3558201058201051E-3</v>
      </c>
      <c r="K16" s="30">
        <v>10.20766028636436</v>
      </c>
      <c r="L16" s="27">
        <v>1.2796045465601556E-3</v>
      </c>
      <c r="M16" s="31">
        <f t="shared" si="5"/>
        <v>4.1225308641975296E-3</v>
      </c>
      <c r="N16" s="32">
        <v>1</v>
      </c>
      <c r="O16" s="37">
        <v>8</v>
      </c>
      <c r="P16" s="38">
        <v>125</v>
      </c>
      <c r="Q16" s="34">
        <f t="shared" si="6"/>
        <v>0.10413632349982045</v>
      </c>
      <c r="R16" s="35">
        <f t="shared" si="6"/>
        <v>0.39153439153439151</v>
      </c>
      <c r="S16" s="35">
        <f t="shared" si="6"/>
        <v>0.34716049382716041</v>
      </c>
      <c r="T16" s="35">
        <f t="shared" si="6"/>
        <v>1.2707215964072865E-3</v>
      </c>
      <c r="U16" s="35">
        <f t="shared" si="6"/>
        <v>3.9153439153439148E-2</v>
      </c>
      <c r="V16" s="35">
        <f t="shared" si="6"/>
        <v>3.4846560846560841E-2</v>
      </c>
      <c r="W16" s="35">
        <f t="shared" si="6"/>
        <v>81.661282290914883</v>
      </c>
      <c r="X16" s="35">
        <f t="shared" si="6"/>
        <v>1.0236836372481245E-2</v>
      </c>
      <c r="Y16" s="35">
        <f t="shared" si="6"/>
        <v>3.2980246913580237E-2</v>
      </c>
    </row>
    <row r="17" spans="1:25" s="1" customFormat="1">
      <c r="A17" s="17" t="s">
        <v>33</v>
      </c>
      <c r="B17" s="36"/>
      <c r="C17" s="26"/>
      <c r="D17" s="26"/>
      <c r="E17" s="39"/>
      <c r="F17" s="39"/>
      <c r="G17" s="39"/>
      <c r="H17" s="39"/>
      <c r="I17" s="39"/>
      <c r="J17" s="29"/>
      <c r="K17" s="40"/>
      <c r="L17" s="41"/>
      <c r="M17" s="27"/>
      <c r="N17" s="32"/>
      <c r="O17" s="37"/>
      <c r="P17" s="38"/>
      <c r="Q17" s="42">
        <f>SUM(Q14:Q16)</f>
        <v>0.71457712309159727</v>
      </c>
      <c r="R17" s="42">
        <f t="shared" ref="R17:Y17" si="7">SUM(R14:R16)</f>
        <v>2.9541592109583941</v>
      </c>
      <c r="S17" s="42">
        <f t="shared" si="7"/>
        <v>4.4210564461391568</v>
      </c>
      <c r="T17" s="42">
        <f t="shared" si="7"/>
        <v>8.32306623607788E-3</v>
      </c>
      <c r="U17" s="42">
        <f t="shared" si="7"/>
        <v>0.24580829231604745</v>
      </c>
      <c r="V17" s="42">
        <f t="shared" si="7"/>
        <v>0.21876938016128222</v>
      </c>
      <c r="W17" s="42">
        <f t="shared" si="7"/>
        <v>696.45349248502816</v>
      </c>
      <c r="X17" s="42">
        <f t="shared" si="7"/>
        <v>7.2539806190569739E-2</v>
      </c>
      <c r="Y17" s="42">
        <f t="shared" si="7"/>
        <v>0.42000036238321992</v>
      </c>
    </row>
    <row r="18" spans="1:25" s="1" customFormat="1">
      <c r="A18" s="24"/>
      <c r="B18" s="36"/>
      <c r="C18" s="26"/>
      <c r="D18" s="26"/>
      <c r="E18" s="39"/>
      <c r="F18" s="39"/>
      <c r="G18" s="39"/>
      <c r="H18" s="39"/>
      <c r="I18" s="39"/>
      <c r="J18" s="29"/>
      <c r="K18" s="40"/>
      <c r="L18" s="41"/>
      <c r="M18" s="27"/>
      <c r="N18" s="32"/>
      <c r="O18" s="32"/>
      <c r="P18" s="38"/>
      <c r="Q18" s="34"/>
      <c r="R18" s="35"/>
      <c r="S18" s="35"/>
      <c r="T18" s="35"/>
      <c r="U18" s="35"/>
      <c r="V18" s="35"/>
      <c r="W18" s="35"/>
      <c r="X18" s="35"/>
      <c r="Y18" s="35"/>
    </row>
    <row r="19" spans="1:25" s="1" customFormat="1">
      <c r="A19" s="17" t="s">
        <v>35</v>
      </c>
      <c r="B19" s="26"/>
      <c r="C19" s="18"/>
      <c r="D19" s="26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43"/>
      <c r="R19" s="43"/>
      <c r="S19" s="43"/>
      <c r="T19" s="43"/>
      <c r="U19" s="43"/>
      <c r="V19" s="43"/>
      <c r="W19" s="44"/>
      <c r="X19" s="43"/>
      <c r="Y19" s="43"/>
    </row>
    <row r="20" spans="1:25" s="1" customFormat="1">
      <c r="A20" s="29" t="s">
        <v>36</v>
      </c>
      <c r="B20" s="26" t="s">
        <v>30</v>
      </c>
      <c r="C20" s="45">
        <v>69</v>
      </c>
      <c r="D20" s="26">
        <v>0.5</v>
      </c>
      <c r="E20" s="27">
        <v>0.10796897189848784</v>
      </c>
      <c r="F20" s="28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0.2814153439153439</v>
      </c>
      <c r="G20" s="28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0.40462962962962956</v>
      </c>
      <c r="H20" s="27">
        <v>7.6125329247041284E-4</v>
      </c>
      <c r="I20" s="28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2.2817460317460316E-2</v>
      </c>
      <c r="J20" s="29">
        <f t="shared" ref="J20:J23" si="8">0.89*I20</f>
        <v>2.030753968253968E-2</v>
      </c>
      <c r="K20" s="30">
        <v>64.895144949977833</v>
      </c>
      <c r="L20" s="27">
        <v>1.0324742188913067E-2</v>
      </c>
      <c r="M20" s="31">
        <f t="shared" ref="M20:M23" si="9">0.095*G20</f>
        <v>3.8439814814814809E-2</v>
      </c>
      <c r="N20" s="37">
        <v>1</v>
      </c>
      <c r="O20" s="33">
        <v>6</v>
      </c>
      <c r="P20" s="33">
        <f>8*22</f>
        <v>176</v>
      </c>
      <c r="Q20" s="35">
        <f t="shared" ref="Q20:Y23" si="10">(E20*$N20*$O20)</f>
        <v>0.64781383139092696</v>
      </c>
      <c r="R20" s="35">
        <f t="shared" si="10"/>
        <v>1.6884920634920633</v>
      </c>
      <c r="S20" s="35">
        <f t="shared" si="10"/>
        <v>2.4277777777777771</v>
      </c>
      <c r="T20" s="35">
        <f t="shared" si="10"/>
        <v>4.567519754822477E-3</v>
      </c>
      <c r="U20" s="35">
        <f t="shared" si="10"/>
        <v>0.13690476190476189</v>
      </c>
      <c r="V20" s="35">
        <f t="shared" si="10"/>
        <v>0.12184523809523809</v>
      </c>
      <c r="W20" s="35">
        <f t="shared" si="10"/>
        <v>389.370869699867</v>
      </c>
      <c r="X20" s="35">
        <f t="shared" si="10"/>
        <v>6.1948453133478402E-2</v>
      </c>
      <c r="Y20" s="35">
        <f t="shared" si="10"/>
        <v>0.23063888888888884</v>
      </c>
    </row>
    <row r="21" spans="1:25" s="1" customFormat="1">
      <c r="A21" s="29" t="s">
        <v>37</v>
      </c>
      <c r="B21" s="36" t="s">
        <v>30</v>
      </c>
      <c r="C21" s="26">
        <v>84</v>
      </c>
      <c r="D21" s="26">
        <v>0.38</v>
      </c>
      <c r="E21" s="27">
        <v>7.9534395197012789E-2</v>
      </c>
      <c r="F21" s="28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0.26037037037037036</v>
      </c>
      <c r="G21" s="28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0.33225370370370361</v>
      </c>
      <c r="H21" s="27">
        <v>6.9196834691909377E-4</v>
      </c>
      <c r="I21" s="28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2.1111111111111112E-2</v>
      </c>
      <c r="J21" s="29">
        <f t="shared" si="8"/>
        <v>1.878888888888889E-2</v>
      </c>
      <c r="K21" s="30">
        <v>58.988746640295226</v>
      </c>
      <c r="L21" s="27">
        <v>7.7311979659905822E-3</v>
      </c>
      <c r="M21" s="27">
        <f t="shared" si="9"/>
        <v>3.1564101851851843E-2</v>
      </c>
      <c r="N21" s="38">
        <v>1</v>
      </c>
      <c r="O21" s="37">
        <v>8</v>
      </c>
      <c r="P21" s="38">
        <v>75</v>
      </c>
      <c r="Q21" s="34">
        <f t="shared" si="10"/>
        <v>0.63627516157610231</v>
      </c>
      <c r="R21" s="35">
        <f t="shared" si="10"/>
        <v>2.0829629629629629</v>
      </c>
      <c r="S21" s="35">
        <f t="shared" si="10"/>
        <v>2.6580296296296289</v>
      </c>
      <c r="T21" s="35">
        <f t="shared" si="10"/>
        <v>5.5357467753527501E-3</v>
      </c>
      <c r="U21" s="35">
        <f t="shared" si="10"/>
        <v>0.16888888888888889</v>
      </c>
      <c r="V21" s="35">
        <f t="shared" si="10"/>
        <v>0.15031111111111112</v>
      </c>
      <c r="W21" s="35">
        <f t="shared" si="10"/>
        <v>471.90997312236181</v>
      </c>
      <c r="X21" s="35">
        <f t="shared" si="10"/>
        <v>6.1849583727924658E-2</v>
      </c>
      <c r="Y21" s="35">
        <f t="shared" si="10"/>
        <v>0.25251281481481475</v>
      </c>
    </row>
    <row r="22" spans="1:25" s="1" customFormat="1">
      <c r="A22" s="29" t="s">
        <v>38</v>
      </c>
      <c r="B22" s="26" t="s">
        <v>30</v>
      </c>
      <c r="C22" s="26">
        <v>175</v>
      </c>
      <c r="D22" s="26"/>
      <c r="E22" s="27">
        <v>0.11792220738547983</v>
      </c>
      <c r="F22" s="27">
        <v>0.36512193352152528</v>
      </c>
      <c r="G22" s="27">
        <v>0.86781464282266541</v>
      </c>
      <c r="H22" s="27">
        <v>1.8739217498104396E-3</v>
      </c>
      <c r="I22" s="27">
        <v>2.9041712295589866E-2</v>
      </c>
      <c r="J22" s="29">
        <f t="shared" si="8"/>
        <v>2.5847123943074982E-2</v>
      </c>
      <c r="K22" s="30">
        <v>166.54541562452522</v>
      </c>
      <c r="L22" s="27">
        <v>1.063993297769634E-2</v>
      </c>
      <c r="M22" s="31">
        <f t="shared" si="9"/>
        <v>8.2442391068153209E-2</v>
      </c>
      <c r="N22" s="33">
        <v>1</v>
      </c>
      <c r="O22" s="33">
        <v>3</v>
      </c>
      <c r="P22" s="46">
        <v>40</v>
      </c>
      <c r="Q22" s="35">
        <f t="shared" si="10"/>
        <v>0.3537666221564395</v>
      </c>
      <c r="R22" s="35">
        <f t="shared" si="10"/>
        <v>1.0953658005645759</v>
      </c>
      <c r="S22" s="35">
        <f t="shared" si="10"/>
        <v>2.6034439284679962</v>
      </c>
      <c r="T22" s="35">
        <f t="shared" si="10"/>
        <v>5.6217652494313184E-3</v>
      </c>
      <c r="U22" s="35">
        <f t="shared" si="10"/>
        <v>8.7125136886769594E-2</v>
      </c>
      <c r="V22" s="35">
        <f t="shared" si="10"/>
        <v>7.754137182922495E-2</v>
      </c>
      <c r="W22" s="35">
        <f t="shared" si="10"/>
        <v>499.63624687357566</v>
      </c>
      <c r="X22" s="35">
        <f t="shared" si="10"/>
        <v>3.1919798933089022E-2</v>
      </c>
      <c r="Y22" s="35">
        <f t="shared" si="10"/>
        <v>0.24732717320445963</v>
      </c>
    </row>
    <row r="23" spans="1:25" s="1" customFormat="1">
      <c r="A23" s="29" t="s">
        <v>39</v>
      </c>
      <c r="B23" s="26" t="s">
        <v>30</v>
      </c>
      <c r="C23" s="26">
        <v>157</v>
      </c>
      <c r="D23" s="26">
        <v>0.38</v>
      </c>
      <c r="E23" s="47">
        <v>9.7211873502789536E-2</v>
      </c>
      <c r="F23" s="28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0.48664462081128745</v>
      </c>
      <c r="G23" s="28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0.54103044532627864</v>
      </c>
      <c r="H23" s="47">
        <v>1.2626852382997586E-3</v>
      </c>
      <c r="I23" s="28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2.8935626102292767E-2</v>
      </c>
      <c r="J23" s="48">
        <f t="shared" si="8"/>
        <v>2.5752707231040561E-2</v>
      </c>
      <c r="K23" s="49">
        <v>112.22156581723891</v>
      </c>
      <c r="L23" s="50">
        <v>9.4890670020510905E-3</v>
      </c>
      <c r="M23" s="51">
        <f t="shared" si="9"/>
        <v>5.1397892305996472E-2</v>
      </c>
      <c r="N23" s="32">
        <v>1</v>
      </c>
      <c r="O23" s="33">
        <v>6</v>
      </c>
      <c r="P23" s="46">
        <v>15</v>
      </c>
      <c r="Q23" s="35">
        <f t="shared" si="10"/>
        <v>0.58327124101673722</v>
      </c>
      <c r="R23" s="35">
        <f t="shared" si="10"/>
        <v>2.9198677248677249</v>
      </c>
      <c r="S23" s="35">
        <f t="shared" si="10"/>
        <v>3.2461826719576719</v>
      </c>
      <c r="T23" s="35">
        <f t="shared" si="10"/>
        <v>7.5761114297985509E-3</v>
      </c>
      <c r="U23" s="35">
        <f t="shared" si="10"/>
        <v>0.17361375661375661</v>
      </c>
      <c r="V23" s="35">
        <f t="shared" si="10"/>
        <v>0.15451624338624337</v>
      </c>
      <c r="W23" s="35">
        <f t="shared" si="10"/>
        <v>673.32939490343347</v>
      </c>
      <c r="X23" s="35">
        <f t="shared" si="10"/>
        <v>5.693440201230654E-2</v>
      </c>
      <c r="Y23" s="35">
        <f t="shared" si="10"/>
        <v>0.30838735383597882</v>
      </c>
    </row>
    <row r="24" spans="1:25" s="1" customFormat="1">
      <c r="A24" s="17" t="s">
        <v>33</v>
      </c>
      <c r="B24" s="45"/>
      <c r="C24" s="26"/>
      <c r="D24" s="26"/>
      <c r="E24" s="52"/>
      <c r="F24" s="52"/>
      <c r="G24" s="52"/>
      <c r="H24" s="52"/>
      <c r="I24" s="52"/>
      <c r="J24" s="24"/>
      <c r="K24" s="53"/>
      <c r="L24" s="52"/>
      <c r="M24" s="52"/>
      <c r="N24" s="33"/>
      <c r="O24" s="33"/>
      <c r="P24" s="33"/>
      <c r="Q24" s="43">
        <f t="shared" ref="Q24:Y24" si="11">SUM(Q20:Q23)</f>
        <v>2.2211268561402058</v>
      </c>
      <c r="R24" s="43">
        <f t="shared" si="11"/>
        <v>7.7866885518873268</v>
      </c>
      <c r="S24" s="43">
        <f t="shared" si="11"/>
        <v>10.935434007833074</v>
      </c>
      <c r="T24" s="43">
        <f t="shared" si="11"/>
        <v>2.3301143209405097E-2</v>
      </c>
      <c r="U24" s="43">
        <f t="shared" si="11"/>
        <v>0.56653254429417699</v>
      </c>
      <c r="V24" s="43">
        <f t="shared" si="11"/>
        <v>0.50421396442181754</v>
      </c>
      <c r="W24" s="43">
        <f t="shared" si="11"/>
        <v>2034.2464845992379</v>
      </c>
      <c r="X24" s="43">
        <f t="shared" si="11"/>
        <v>0.21265223780679862</v>
      </c>
      <c r="Y24" s="43">
        <f t="shared" si="11"/>
        <v>1.0388662307441421</v>
      </c>
    </row>
    <row r="25" spans="1:25" s="1" customFormat="1">
      <c r="A25" s="11"/>
      <c r="B25" s="22"/>
      <c r="C25" s="18"/>
      <c r="D25" s="26"/>
      <c r="E25" s="19"/>
      <c r="F25" s="19"/>
      <c r="G25" s="19"/>
      <c r="H25" s="19"/>
      <c r="I25" s="19"/>
      <c r="J25" s="19"/>
      <c r="K25" s="19"/>
      <c r="L25" s="19"/>
      <c r="M25" s="19"/>
      <c r="N25" s="23"/>
      <c r="O25" s="23"/>
      <c r="P25" s="54"/>
      <c r="Q25" s="20"/>
      <c r="R25" s="20"/>
      <c r="S25" s="43"/>
      <c r="T25" s="20"/>
      <c r="U25" s="20"/>
      <c r="V25" s="20"/>
      <c r="W25" s="20"/>
      <c r="X25" s="20"/>
      <c r="Y25" s="20"/>
    </row>
    <row r="26" spans="1:25" s="1" customFormat="1">
      <c r="A26" s="11" t="s">
        <v>40</v>
      </c>
      <c r="B26" s="26"/>
      <c r="C26" s="18"/>
      <c r="D26" s="26"/>
      <c r="E26" s="19"/>
      <c r="F26" s="19"/>
      <c r="G26" s="19"/>
      <c r="H26" s="19"/>
      <c r="I26" s="19"/>
      <c r="J26" s="19"/>
      <c r="K26" s="19"/>
      <c r="L26" s="19"/>
      <c r="M26" s="19"/>
      <c r="N26" s="11"/>
      <c r="O26" s="11"/>
      <c r="P26" s="11"/>
      <c r="Q26" s="43"/>
      <c r="R26" s="43"/>
      <c r="S26" s="43"/>
      <c r="T26" s="43"/>
      <c r="U26" s="43"/>
      <c r="V26" s="43"/>
      <c r="W26" s="44"/>
      <c r="X26" s="43"/>
      <c r="Y26" s="43"/>
    </row>
    <row r="27" spans="1:25">
      <c r="A27" s="29" t="s">
        <v>41</v>
      </c>
      <c r="B27" s="45" t="s">
        <v>30</v>
      </c>
      <c r="C27" s="26">
        <v>87</v>
      </c>
      <c r="D27" s="26">
        <v>0.37</v>
      </c>
      <c r="E27" s="39">
        <v>5.2437519504869065E-2</v>
      </c>
      <c r="F27" s="28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0.26257275132275132</v>
      </c>
      <c r="G27" s="28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0.33506412037037031</v>
      </c>
      <c r="H27" s="39">
        <v>6.0679618797898508E-4</v>
      </c>
      <c r="I27" s="28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2.1289682539682539E-2</v>
      </c>
      <c r="J27" s="29">
        <f t="shared" ref="J27:J30" si="12">0.89*I27</f>
        <v>1.894781746031746E-2</v>
      </c>
      <c r="K27" s="39">
        <v>51.728016924248784</v>
      </c>
      <c r="L27" s="39">
        <v>5.2037096026823848E-3</v>
      </c>
      <c r="M27" s="27">
        <f t="shared" ref="M27:M30" si="13">0.095*G27</f>
        <v>3.1831091435185178E-2</v>
      </c>
      <c r="N27" s="33">
        <v>1</v>
      </c>
      <c r="O27" s="33">
        <v>6</v>
      </c>
      <c r="P27" s="46">
        <v>15</v>
      </c>
      <c r="Q27" s="35">
        <f t="shared" ref="Q27:Y30" si="14">(E27*$N27*$O27)</f>
        <v>0.31462511702921436</v>
      </c>
      <c r="R27" s="35">
        <f t="shared" si="14"/>
        <v>1.5754365079365078</v>
      </c>
      <c r="S27" s="35">
        <f t="shared" si="14"/>
        <v>2.0103847222222218</v>
      </c>
      <c r="T27" s="35">
        <f t="shared" si="14"/>
        <v>3.6407771278739107E-3</v>
      </c>
      <c r="U27" s="35">
        <f t="shared" si="14"/>
        <v>0.12773809523809523</v>
      </c>
      <c r="V27" s="35">
        <f t="shared" si="14"/>
        <v>0.11368690476190477</v>
      </c>
      <c r="W27" s="35">
        <f t="shared" si="14"/>
        <v>310.36810154549272</v>
      </c>
      <c r="X27" s="35">
        <f t="shared" si="14"/>
        <v>3.1222257616094311E-2</v>
      </c>
      <c r="Y27" s="35">
        <f t="shared" si="14"/>
        <v>0.19098654861111108</v>
      </c>
    </row>
    <row r="28" spans="1:25">
      <c r="A28" s="29" t="s">
        <v>42</v>
      </c>
      <c r="B28" s="45" t="s">
        <v>30</v>
      </c>
      <c r="C28" s="45">
        <v>37</v>
      </c>
      <c r="D28" s="26">
        <v>0.37</v>
      </c>
      <c r="E28" s="27">
        <v>3.2313389441625637E-2</v>
      </c>
      <c r="F28" s="28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0.12374118165784832</v>
      </c>
      <c r="G28" s="28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0.16056172839506169</v>
      </c>
      <c r="H28" s="27">
        <v>3.2989906092678058E-4</v>
      </c>
      <c r="I28" s="28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J28" s="29">
        <f t="shared" si="12"/>
        <v>1.2087400793650793E-2</v>
      </c>
      <c r="K28" s="30">
        <v>25.519156990664225</v>
      </c>
      <c r="L28" s="27">
        <v>3.413848047070189E-3</v>
      </c>
      <c r="M28" s="31">
        <f t="shared" si="13"/>
        <v>1.5253364197530862E-2</v>
      </c>
      <c r="N28" s="33">
        <v>1</v>
      </c>
      <c r="O28" s="33">
        <v>1</v>
      </c>
      <c r="P28" s="46">
        <v>75</v>
      </c>
      <c r="Q28" s="35">
        <f t="shared" si="14"/>
        <v>3.2313389441625637E-2</v>
      </c>
      <c r="R28" s="35">
        <f t="shared" si="14"/>
        <v>0.12374118165784832</v>
      </c>
      <c r="S28" s="35">
        <f t="shared" si="14"/>
        <v>0.16056172839506169</v>
      </c>
      <c r="T28" s="35">
        <f t="shared" si="14"/>
        <v>3.2989906092678058E-4</v>
      </c>
      <c r="U28" s="35">
        <f t="shared" si="14"/>
        <v>1.3581349206349205E-2</v>
      </c>
      <c r="V28" s="35">
        <f t="shared" si="14"/>
        <v>1.2087400793650793E-2</v>
      </c>
      <c r="W28" s="35">
        <f t="shared" si="14"/>
        <v>25.519156990664225</v>
      </c>
      <c r="X28" s="35">
        <f t="shared" si="14"/>
        <v>3.413848047070189E-3</v>
      </c>
      <c r="Y28" s="35">
        <f t="shared" si="14"/>
        <v>1.5253364197530862E-2</v>
      </c>
    </row>
    <row r="29" spans="1:25">
      <c r="A29" s="29" t="s">
        <v>36</v>
      </c>
      <c r="B29" s="26" t="s">
        <v>30</v>
      </c>
      <c r="C29" s="45">
        <v>69</v>
      </c>
      <c r="D29" s="26">
        <v>0.5</v>
      </c>
      <c r="E29" s="27">
        <v>0.10796897189848784</v>
      </c>
      <c r="F29" s="28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0.2814153439153439</v>
      </c>
      <c r="G29" s="28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0.40462962962962956</v>
      </c>
      <c r="H29" s="27">
        <v>7.6125329247041284E-4</v>
      </c>
      <c r="I29" s="28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2.2817460317460316E-2</v>
      </c>
      <c r="J29" s="29">
        <f t="shared" si="12"/>
        <v>2.030753968253968E-2</v>
      </c>
      <c r="K29" s="30">
        <v>64.895144949977833</v>
      </c>
      <c r="L29" s="27">
        <v>1.0324742188913067E-2</v>
      </c>
      <c r="M29" s="31">
        <f t="shared" si="13"/>
        <v>3.8439814814814809E-2</v>
      </c>
      <c r="N29" s="37">
        <v>1</v>
      </c>
      <c r="O29" s="37">
        <v>6</v>
      </c>
      <c r="P29" s="33">
        <f>8*22</f>
        <v>176</v>
      </c>
      <c r="Q29" s="34">
        <f t="shared" si="14"/>
        <v>0.64781383139092696</v>
      </c>
      <c r="R29" s="35">
        <f t="shared" si="14"/>
        <v>1.6884920634920633</v>
      </c>
      <c r="S29" s="35">
        <f t="shared" si="14"/>
        <v>2.4277777777777771</v>
      </c>
      <c r="T29" s="35">
        <f t="shared" si="14"/>
        <v>4.567519754822477E-3</v>
      </c>
      <c r="U29" s="35">
        <f t="shared" si="14"/>
        <v>0.13690476190476189</v>
      </c>
      <c r="V29" s="35">
        <f t="shared" si="14"/>
        <v>0.12184523809523809</v>
      </c>
      <c r="W29" s="35">
        <f t="shared" si="14"/>
        <v>389.370869699867</v>
      </c>
      <c r="X29" s="35">
        <f t="shared" si="14"/>
        <v>6.1948453133478402E-2</v>
      </c>
      <c r="Y29" s="35">
        <f t="shared" si="14"/>
        <v>0.23063888888888884</v>
      </c>
    </row>
    <row r="30" spans="1:25">
      <c r="A30" s="29" t="s">
        <v>38</v>
      </c>
      <c r="B30" s="26" t="s">
        <v>30</v>
      </c>
      <c r="C30" s="26">
        <v>175</v>
      </c>
      <c r="D30" s="26"/>
      <c r="E30" s="27">
        <v>0.11792220738547983</v>
      </c>
      <c r="F30" s="27">
        <v>0.36512193352152528</v>
      </c>
      <c r="G30" s="27">
        <v>0.86781464282266541</v>
      </c>
      <c r="H30" s="27">
        <v>1.8739217498104396E-3</v>
      </c>
      <c r="I30" s="27">
        <v>2.9041712295589866E-2</v>
      </c>
      <c r="J30" s="29">
        <f t="shared" si="12"/>
        <v>2.5847123943074982E-2</v>
      </c>
      <c r="K30" s="30">
        <v>166.54541562452522</v>
      </c>
      <c r="L30" s="27">
        <v>1.063993297769634E-2</v>
      </c>
      <c r="M30" s="31">
        <f t="shared" si="13"/>
        <v>8.2442391068153209E-2</v>
      </c>
      <c r="N30" s="33">
        <v>1</v>
      </c>
      <c r="O30" s="33">
        <v>3</v>
      </c>
      <c r="P30" s="46">
        <v>40</v>
      </c>
      <c r="Q30" s="35">
        <f t="shared" si="14"/>
        <v>0.3537666221564395</v>
      </c>
      <c r="R30" s="35">
        <f t="shared" si="14"/>
        <v>1.0953658005645759</v>
      </c>
      <c r="S30" s="35">
        <f t="shared" si="14"/>
        <v>2.6034439284679962</v>
      </c>
      <c r="T30" s="35">
        <f t="shared" si="14"/>
        <v>5.6217652494313184E-3</v>
      </c>
      <c r="U30" s="35">
        <f t="shared" si="14"/>
        <v>8.7125136886769594E-2</v>
      </c>
      <c r="V30" s="35">
        <f t="shared" si="14"/>
        <v>7.754137182922495E-2</v>
      </c>
      <c r="W30" s="35">
        <f t="shared" si="14"/>
        <v>499.63624687357566</v>
      </c>
      <c r="X30" s="35">
        <f t="shared" si="14"/>
        <v>3.1919798933089022E-2</v>
      </c>
      <c r="Y30" s="35">
        <f t="shared" si="14"/>
        <v>0.24732717320445963</v>
      </c>
    </row>
    <row r="31" spans="1:25">
      <c r="A31" s="17" t="s">
        <v>33</v>
      </c>
      <c r="B31" s="45"/>
      <c r="C31" s="26"/>
      <c r="D31" s="26"/>
      <c r="E31" s="52"/>
      <c r="F31" s="52"/>
      <c r="G31" s="52"/>
      <c r="H31" s="52"/>
      <c r="I31" s="52"/>
      <c r="J31" s="24"/>
      <c r="K31" s="53"/>
      <c r="L31" s="52"/>
      <c r="M31" s="52"/>
      <c r="N31" s="33"/>
      <c r="O31" s="33"/>
      <c r="P31" s="33"/>
      <c r="Q31" s="43">
        <f t="shared" ref="Q31:Y31" si="15">SUM(Q27:Q30)</f>
        <v>1.3485189600182066</v>
      </c>
      <c r="R31" s="43">
        <f t="shared" si="15"/>
        <v>4.4830355536509954</v>
      </c>
      <c r="S31" s="43">
        <f t="shared" si="15"/>
        <v>7.2021681568630562</v>
      </c>
      <c r="T31" s="43">
        <f t="shared" si="15"/>
        <v>1.4159961193054486E-2</v>
      </c>
      <c r="U31" s="43">
        <f t="shared" si="15"/>
        <v>0.3653493432359759</v>
      </c>
      <c r="V31" s="43">
        <f t="shared" si="15"/>
        <v>0.32516091548001858</v>
      </c>
      <c r="W31" s="43">
        <f t="shared" si="15"/>
        <v>1224.8943751095997</v>
      </c>
      <c r="X31" s="43">
        <f t="shared" si="15"/>
        <v>0.12850435772973193</v>
      </c>
      <c r="Y31" s="43">
        <f t="shared" si="15"/>
        <v>0.68420597490199042</v>
      </c>
    </row>
    <row r="32" spans="1:25">
      <c r="A32" s="17"/>
      <c r="B32" s="36"/>
      <c r="C32" s="26"/>
      <c r="D32" s="26"/>
      <c r="E32" s="52"/>
      <c r="F32" s="52"/>
      <c r="G32" s="52"/>
      <c r="H32" s="52"/>
      <c r="I32" s="52"/>
      <c r="J32" s="24"/>
      <c r="K32" s="53"/>
      <c r="L32" s="52"/>
      <c r="M32" s="52"/>
      <c r="N32" s="55"/>
      <c r="O32" s="55"/>
      <c r="P32" s="55"/>
      <c r="Q32" s="43"/>
      <c r="R32" s="43"/>
      <c r="S32" s="43"/>
      <c r="T32" s="43"/>
      <c r="U32" s="43"/>
      <c r="V32" s="43"/>
      <c r="W32" s="43"/>
      <c r="X32" s="43"/>
      <c r="Y32" s="43"/>
    </row>
    <row r="33" spans="1:25">
      <c r="A33" s="17" t="s">
        <v>43</v>
      </c>
      <c r="B33" s="22"/>
      <c r="C33" s="18"/>
      <c r="D33" s="26"/>
      <c r="E33" s="19"/>
      <c r="F33" s="19"/>
      <c r="G33" s="19"/>
      <c r="H33" s="19"/>
      <c r="I33" s="19"/>
      <c r="J33" s="19"/>
      <c r="K33" s="19"/>
      <c r="L33" s="19"/>
      <c r="M33" s="19"/>
      <c r="N33" s="23"/>
      <c r="O33" s="23"/>
      <c r="P33" s="54"/>
      <c r="Q33" s="20">
        <f>Q11+Q17+Q24+Q31</f>
        <v>5.8840357734595168</v>
      </c>
      <c r="R33" s="20">
        <f t="shared" ref="R33:Y33" si="16">R11+R17+R24+R31</f>
        <v>21.099980718190444</v>
      </c>
      <c r="S33" s="20">
        <f t="shared" si="16"/>
        <v>33.616864470313345</v>
      </c>
      <c r="T33" s="20">
        <f t="shared" si="16"/>
        <v>6.7531988505550436E-2</v>
      </c>
      <c r="U33" s="20">
        <f t="shared" si="16"/>
        <v>1.651843368284287</v>
      </c>
      <c r="V33" s="20">
        <f t="shared" si="16"/>
        <v>1.4701405977730153</v>
      </c>
      <c r="W33" s="20">
        <f t="shared" si="16"/>
        <v>5860.7279122671025</v>
      </c>
      <c r="X33" s="20">
        <f t="shared" si="16"/>
        <v>0.56799208398297552</v>
      </c>
      <c r="Y33" s="20">
        <f t="shared" si="16"/>
        <v>3.1936021246797681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4"/>
  <sheetViews>
    <sheetView zoomScale="75" workbookViewId="0">
      <selection activeCell="A2" sqref="A2"/>
    </sheetView>
  </sheetViews>
  <sheetFormatPr defaultRowHeight="12.75"/>
  <cols>
    <col min="1" max="1" width="36.5703125" style="57" customWidth="1"/>
    <col min="2" max="2" width="25.7109375" style="57" customWidth="1"/>
    <col min="3" max="3" width="11.42578125" style="57" bestFit="1" customWidth="1"/>
    <col min="4" max="4" width="10.85546875" style="57" customWidth="1"/>
    <col min="5" max="5" width="10.42578125" style="57" bestFit="1" customWidth="1"/>
    <col min="6" max="6" width="9.5703125" style="57" bestFit="1" customWidth="1"/>
    <col min="7" max="7" width="12" style="57" bestFit="1" customWidth="1"/>
    <col min="8" max="8" width="9.5703125" style="57" bestFit="1" customWidth="1"/>
    <col min="9" max="9" width="11.85546875" style="57" bestFit="1" customWidth="1"/>
    <col min="10" max="11" width="9.5703125" style="57" bestFit="1" customWidth="1"/>
    <col min="12" max="13" width="11.85546875" style="57" bestFit="1" customWidth="1"/>
    <col min="14" max="14" width="9.5703125" style="57" bestFit="1" customWidth="1"/>
    <col min="15" max="16" width="10.85546875" style="57" bestFit="1" customWidth="1"/>
    <col min="17" max="17" width="9.5703125" style="57" bestFit="1" customWidth="1"/>
    <col min="18" max="18" width="12.85546875" style="57" bestFit="1" customWidth="1"/>
    <col min="19" max="30" width="9.5703125" style="57" bestFit="1" customWidth="1"/>
    <col min="31" max="16384" width="9.140625" style="57"/>
  </cols>
  <sheetData>
    <row r="1" spans="1:30">
      <c r="A1" s="1" t="s">
        <v>322</v>
      </c>
    </row>
    <row r="6" spans="1:30" ht="26.25" customHeight="1">
      <c r="A6" s="283" t="s">
        <v>44</v>
      </c>
      <c r="B6" s="283" t="s">
        <v>45</v>
      </c>
      <c r="C6" s="283" t="s">
        <v>46</v>
      </c>
      <c r="D6" s="283" t="s">
        <v>47</v>
      </c>
      <c r="E6" s="58" t="s">
        <v>48</v>
      </c>
      <c r="F6" s="58" t="s">
        <v>49</v>
      </c>
      <c r="G6" s="59" t="s">
        <v>50</v>
      </c>
      <c r="H6" s="59" t="s">
        <v>51</v>
      </c>
      <c r="I6" s="60" t="s">
        <v>52</v>
      </c>
      <c r="J6" s="59" t="s">
        <v>53</v>
      </c>
      <c r="K6" s="286" t="s">
        <v>54</v>
      </c>
      <c r="L6" s="287"/>
      <c r="M6" s="287"/>
      <c r="N6" s="286" t="s">
        <v>55</v>
      </c>
      <c r="O6" s="287"/>
      <c r="P6" s="287"/>
      <c r="Q6" s="59" t="s">
        <v>56</v>
      </c>
      <c r="R6" s="60" t="s">
        <v>57</v>
      </c>
      <c r="S6" s="60" t="s">
        <v>58</v>
      </c>
      <c r="T6" s="279" t="s">
        <v>59</v>
      </c>
      <c r="U6" s="280"/>
      <c r="V6" s="280"/>
      <c r="W6" s="280"/>
      <c r="X6" s="280"/>
      <c r="Y6" s="281"/>
      <c r="Z6" s="281"/>
      <c r="AA6" s="281"/>
      <c r="AB6" s="281"/>
      <c r="AC6" s="281"/>
      <c r="AD6" s="282"/>
    </row>
    <row r="7" spans="1:30" ht="63.75">
      <c r="A7" s="284"/>
      <c r="B7" s="284"/>
      <c r="C7" s="285"/>
      <c r="D7" s="285"/>
      <c r="E7" s="62" t="s">
        <v>60</v>
      </c>
      <c r="F7" s="62" t="s">
        <v>61</v>
      </c>
      <c r="G7" s="63" t="s">
        <v>62</v>
      </c>
      <c r="H7" s="64" t="s">
        <v>62</v>
      </c>
      <c r="I7" s="64" t="s">
        <v>62</v>
      </c>
      <c r="J7" s="64" t="s">
        <v>62</v>
      </c>
      <c r="K7" s="60" t="s">
        <v>62</v>
      </c>
      <c r="L7" s="60" t="s">
        <v>63</v>
      </c>
      <c r="M7" s="60" t="s">
        <v>64</v>
      </c>
      <c r="N7" s="60" t="s">
        <v>62</v>
      </c>
      <c r="O7" s="60" t="s">
        <v>63</v>
      </c>
      <c r="P7" s="60" t="s">
        <v>64</v>
      </c>
      <c r="Q7" s="64" t="s">
        <v>62</v>
      </c>
      <c r="R7" s="60" t="s">
        <v>62</v>
      </c>
      <c r="S7" s="60" t="s">
        <v>62</v>
      </c>
      <c r="T7" s="65" t="s">
        <v>50</v>
      </c>
      <c r="U7" s="65" t="s">
        <v>65</v>
      </c>
      <c r="V7" s="65" t="s">
        <v>66</v>
      </c>
      <c r="W7" s="65" t="s">
        <v>53</v>
      </c>
      <c r="X7" s="65" t="s">
        <v>54</v>
      </c>
      <c r="Y7" s="65" t="s">
        <v>55</v>
      </c>
      <c r="Z7" s="66" t="s">
        <v>67</v>
      </c>
      <c r="AA7" s="66" t="s">
        <v>68</v>
      </c>
      <c r="AB7" s="66" t="s">
        <v>56</v>
      </c>
      <c r="AC7" s="66" t="s">
        <v>57</v>
      </c>
      <c r="AD7" s="66" t="s">
        <v>58</v>
      </c>
    </row>
    <row r="8" spans="1:30" ht="25.5">
      <c r="A8" s="67" t="s">
        <v>28</v>
      </c>
      <c r="B8" s="62"/>
      <c r="C8" s="68"/>
      <c r="D8" s="68"/>
      <c r="E8" s="62"/>
      <c r="F8" s="62"/>
      <c r="G8" s="63"/>
      <c r="H8" s="64"/>
      <c r="I8" s="64"/>
      <c r="J8" s="64"/>
      <c r="K8" s="60"/>
      <c r="L8" s="60"/>
      <c r="M8" s="60"/>
      <c r="N8" s="60"/>
      <c r="O8" s="60"/>
      <c r="P8" s="60"/>
      <c r="Q8" s="64"/>
      <c r="R8" s="60"/>
      <c r="S8" s="60"/>
      <c r="T8" s="65"/>
      <c r="U8" s="65"/>
      <c r="V8" s="65"/>
      <c r="W8" s="65"/>
      <c r="X8" s="65"/>
      <c r="Y8" s="65"/>
      <c r="Z8" s="66"/>
      <c r="AA8" s="66"/>
      <c r="AB8" s="66"/>
      <c r="AC8" s="66"/>
      <c r="AD8" s="66"/>
    </row>
    <row r="9" spans="1:30">
      <c r="A9" s="69" t="s">
        <v>69</v>
      </c>
      <c r="B9" s="70" t="s">
        <v>70</v>
      </c>
      <c r="C9" s="71">
        <v>3</v>
      </c>
      <c r="D9" s="72"/>
      <c r="E9" s="72">
        <v>35</v>
      </c>
      <c r="F9" s="72">
        <v>60</v>
      </c>
      <c r="G9" s="73">
        <v>0.25172046482947802</v>
      </c>
      <c r="H9" s="73">
        <v>0.464701387165456</v>
      </c>
      <c r="I9" s="73">
        <v>5.6776043658582402E-2</v>
      </c>
      <c r="J9" s="73">
        <v>3.5023733638119199E-3</v>
      </c>
      <c r="K9" s="73">
        <v>4.6899256897933901E-2</v>
      </c>
      <c r="L9" s="74">
        <v>7.99995847163921E-3</v>
      </c>
      <c r="M9" s="74">
        <v>3.6749815577381599E-2</v>
      </c>
      <c r="N9" s="73">
        <v>4.3147317248333997E-2</v>
      </c>
      <c r="O9" s="74">
        <v>1.9999896145790402E-3</v>
      </c>
      <c r="P9" s="74">
        <v>1.57499200131354E-2</v>
      </c>
      <c r="Q9" s="73">
        <v>243.966167526025</v>
      </c>
      <c r="R9" s="74">
        <f>0.000057143*Q9</f>
        <v>1.3940958710939646E-2</v>
      </c>
      <c r="S9" s="75">
        <f>0.000025616*Q9</f>
        <v>6.2494373473466567E-3</v>
      </c>
      <c r="T9" s="76">
        <f>C9*($F9*$G9)/453.59</f>
        <v>9.9891275533645019E-2</v>
      </c>
      <c r="U9" s="76">
        <f>C9*($F9*$H9)/453.59</f>
        <v>0.18440937782971867</v>
      </c>
      <c r="V9" s="76">
        <f>C9*(($F9*$I9))/453.59</f>
        <v>2.253067276294635E-2</v>
      </c>
      <c r="W9" s="76">
        <f>C9*($F9*$J9)/453.59</f>
        <v>1.3898613406074772E-3</v>
      </c>
      <c r="X9" s="76">
        <f>C9*(($F9*($K9+$L9+$M9)))/453.59</f>
        <v>3.6369464870151122E-2</v>
      </c>
      <c r="Y9" s="76">
        <f>C9*(($F9*($N9+$O9+$P9)))/453.59</f>
        <v>2.4166098982977401E-2</v>
      </c>
      <c r="Z9" s="76">
        <f>C9*(F9)*$B$242</f>
        <v>0</v>
      </c>
      <c r="AA9" s="76">
        <f>Z9*0.21</f>
        <v>0</v>
      </c>
      <c r="AB9" s="76">
        <f>C9*(($F9*($Q9)))/453.59</f>
        <v>96.814105590256631</v>
      </c>
      <c r="AC9" s="76">
        <f>C9*(($F9*($R9)))/453.59</f>
        <v>5.5322484357440338E-3</v>
      </c>
      <c r="AD9" s="76">
        <f>C9*(($F9*($S9)))/453.59</f>
        <v>2.4799901288000137E-3</v>
      </c>
    </row>
    <row r="10" spans="1:30">
      <c r="A10" s="69" t="s">
        <v>71</v>
      </c>
      <c r="B10" s="70" t="s">
        <v>72</v>
      </c>
      <c r="C10" s="77">
        <v>1</v>
      </c>
      <c r="D10" s="72"/>
      <c r="E10" s="72">
        <v>35</v>
      </c>
      <c r="F10" s="72">
        <v>80</v>
      </c>
      <c r="G10" s="73">
        <v>1.08263976628415</v>
      </c>
      <c r="H10" s="73">
        <v>4.9712718909585103</v>
      </c>
      <c r="I10" s="73">
        <v>0.26248012575016899</v>
      </c>
      <c r="J10" s="73">
        <v>1.0711818E-2</v>
      </c>
      <c r="K10" s="73">
        <v>7.1679901072141505E-2</v>
      </c>
      <c r="L10" s="78">
        <v>3.59998119015979E-2</v>
      </c>
      <c r="M10" s="78">
        <v>6.1739677411240299E-2</v>
      </c>
      <c r="N10" s="73">
        <v>6.5945508986370194E-2</v>
      </c>
      <c r="O10" s="78">
        <v>2.9999843251331498E-3</v>
      </c>
      <c r="P10" s="78">
        <v>5.5859708133979398E-2</v>
      </c>
      <c r="Q10" s="73">
        <v>1710.7260798814</v>
      </c>
      <c r="R10" s="74">
        <v>1.5235246282551899E-2</v>
      </c>
      <c r="S10" s="75">
        <f>0.000025616*Q10</f>
        <v>4.3821959262241944E-2</v>
      </c>
      <c r="T10" s="76">
        <f>C10*($F10*$G10)/453.59</f>
        <v>0.19094596728925242</v>
      </c>
      <c r="U10" s="76">
        <f>C10*($F10*$H10)/453.59</f>
        <v>0.87678685878586582</v>
      </c>
      <c r="V10" s="76">
        <f>C10*(($F10*$I10))/453.59</f>
        <v>4.6293811724274173E-2</v>
      </c>
      <c r="W10" s="76">
        <f>C10*($F10*$J10)/453.59</f>
        <v>1.8892511739676801E-3</v>
      </c>
      <c r="X10" s="76">
        <f>C10*(($F10*($K10+$L10+$M10)))/453.59</f>
        <v>2.9880621774726907E-2</v>
      </c>
      <c r="Y10" s="76">
        <f>C10*(($F10*($N10+$O10+$P10)))/453.59</f>
        <v>2.2011984646131133E-2</v>
      </c>
      <c r="Z10" s="76">
        <f>C10*(F10)*$B$242</f>
        <v>0</v>
      </c>
      <c r="AA10" s="76">
        <f>Z10*0.21</f>
        <v>0</v>
      </c>
      <c r="AB10" s="76">
        <f>C10*(($F10*($Q10)))/453.59</f>
        <v>301.72200972356535</v>
      </c>
      <c r="AC10" s="76">
        <f>C10*(($F10*($R10)))/453.59</f>
        <v>2.6870515280410772E-3</v>
      </c>
      <c r="AD10" s="76">
        <f>C10*(($F10*($S10)))/453.59</f>
        <v>7.7289110010788503E-3</v>
      </c>
    </row>
    <row r="11" spans="1:30">
      <c r="A11" s="79" t="s">
        <v>33</v>
      </c>
      <c r="B11" s="62"/>
      <c r="C11" s="68"/>
      <c r="D11" s="68"/>
      <c r="E11" s="62"/>
      <c r="F11" s="62"/>
      <c r="G11" s="63"/>
      <c r="H11" s="64"/>
      <c r="I11" s="64"/>
      <c r="J11" s="64"/>
      <c r="K11" s="60"/>
      <c r="L11" s="60"/>
      <c r="M11" s="60"/>
      <c r="N11" s="60"/>
      <c r="O11" s="60"/>
      <c r="P11" s="60"/>
      <c r="Q11" s="64"/>
      <c r="R11" s="60"/>
      <c r="S11" s="60"/>
      <c r="T11" s="80">
        <f t="shared" ref="T11:AD11" si="0">SUM(T9:T10)</f>
        <v>0.29083724282289747</v>
      </c>
      <c r="U11" s="80">
        <f t="shared" si="0"/>
        <v>1.0611962366155845</v>
      </c>
      <c r="V11" s="80">
        <f t="shared" si="0"/>
        <v>6.8824484487220519E-2</v>
      </c>
      <c r="W11" s="80">
        <f t="shared" si="0"/>
        <v>3.2791125145751575E-3</v>
      </c>
      <c r="X11" s="80">
        <f t="shared" si="0"/>
        <v>6.6250086644878026E-2</v>
      </c>
      <c r="Y11" s="80">
        <f t="shared" si="0"/>
        <v>4.6178083629108538E-2</v>
      </c>
      <c r="Z11" s="80">
        <f t="shared" si="0"/>
        <v>0</v>
      </c>
      <c r="AA11" s="80">
        <f t="shared" si="0"/>
        <v>0</v>
      </c>
      <c r="AB11" s="80">
        <f t="shared" si="0"/>
        <v>398.53611531382199</v>
      </c>
      <c r="AC11" s="80">
        <f t="shared" si="0"/>
        <v>8.2192999637851101E-3</v>
      </c>
      <c r="AD11" s="80">
        <f t="shared" si="0"/>
        <v>1.0208901129878864E-2</v>
      </c>
    </row>
    <row r="12" spans="1:30">
      <c r="A12" s="79"/>
      <c r="B12" s="62"/>
      <c r="C12" s="68"/>
      <c r="D12" s="68"/>
      <c r="E12" s="62"/>
      <c r="F12" s="62"/>
      <c r="G12" s="63"/>
      <c r="H12" s="64"/>
      <c r="I12" s="64"/>
      <c r="J12" s="64"/>
      <c r="K12" s="60"/>
      <c r="L12" s="60"/>
      <c r="M12" s="60"/>
      <c r="N12" s="60"/>
      <c r="O12" s="60"/>
      <c r="P12" s="60"/>
      <c r="Q12" s="64"/>
      <c r="R12" s="60"/>
      <c r="S12" s="6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</row>
    <row r="13" spans="1:30" ht="25.5">
      <c r="A13" s="67" t="s">
        <v>34</v>
      </c>
      <c r="B13" s="62"/>
      <c r="C13" s="68"/>
      <c r="D13" s="68"/>
      <c r="E13" s="62"/>
      <c r="F13" s="62"/>
      <c r="G13" s="63"/>
      <c r="H13" s="64"/>
      <c r="I13" s="64"/>
      <c r="J13" s="64"/>
      <c r="K13" s="60"/>
      <c r="L13" s="60"/>
      <c r="M13" s="60"/>
      <c r="N13" s="60"/>
      <c r="O13" s="60"/>
      <c r="P13" s="60"/>
      <c r="Q13" s="64"/>
      <c r="R13" s="60"/>
      <c r="S13" s="60"/>
      <c r="T13" s="65"/>
      <c r="U13" s="65"/>
      <c r="V13" s="65"/>
      <c r="W13" s="65"/>
      <c r="X13" s="65"/>
      <c r="Y13" s="65"/>
      <c r="Z13" s="66"/>
      <c r="AA13" s="66"/>
      <c r="AB13" s="66"/>
      <c r="AC13" s="66"/>
      <c r="AD13" s="66"/>
    </row>
    <row r="14" spans="1:30">
      <c r="A14" s="69" t="s">
        <v>69</v>
      </c>
      <c r="B14" s="70" t="s">
        <v>70</v>
      </c>
      <c r="C14" s="71">
        <v>3</v>
      </c>
      <c r="D14" s="72"/>
      <c r="E14" s="72">
        <v>35</v>
      </c>
      <c r="F14" s="72">
        <v>60</v>
      </c>
      <c r="G14" s="73">
        <v>0.25172046482947802</v>
      </c>
      <c r="H14" s="73">
        <v>0.464701387165456</v>
      </c>
      <c r="I14" s="73">
        <v>5.6776043658582402E-2</v>
      </c>
      <c r="J14" s="73">
        <v>3.5023733638119199E-3</v>
      </c>
      <c r="K14" s="73">
        <v>4.6899256897933901E-2</v>
      </c>
      <c r="L14" s="74">
        <v>7.99995847163921E-3</v>
      </c>
      <c r="M14" s="74">
        <v>3.6749815577381599E-2</v>
      </c>
      <c r="N14" s="73">
        <v>4.3147317248333997E-2</v>
      </c>
      <c r="O14" s="74">
        <v>1.9999896145790402E-3</v>
      </c>
      <c r="P14" s="74">
        <v>1.57499200131354E-2</v>
      </c>
      <c r="Q14" s="73">
        <v>243.966167526025</v>
      </c>
      <c r="R14" s="74">
        <f>0.000057143*Q14</f>
        <v>1.3940958710939646E-2</v>
      </c>
      <c r="S14" s="75">
        <f>0.000025616*Q14</f>
        <v>6.2494373473466567E-3</v>
      </c>
      <c r="T14" s="76">
        <f>C14*($F14*$G14)/453.59</f>
        <v>9.9891275533645019E-2</v>
      </c>
      <c r="U14" s="76">
        <f>C14*($F14*$H14)/453.59</f>
        <v>0.18440937782971867</v>
      </c>
      <c r="V14" s="76">
        <f>C14*(($F14*$I14))/453.59</f>
        <v>2.253067276294635E-2</v>
      </c>
      <c r="W14" s="76">
        <f>C14*($F14*$J14)/453.59</f>
        <v>1.3898613406074772E-3</v>
      </c>
      <c r="X14" s="76">
        <f>C14*(($F14*($K14+$L14+$M14)))/453.59</f>
        <v>3.6369464870151122E-2</v>
      </c>
      <c r="Y14" s="76">
        <f>C14*(($F14*($N14+$O14+$P14)))/453.59</f>
        <v>2.4166098982977401E-2</v>
      </c>
      <c r="Z14" s="76">
        <f>C14*(F14)*$B$242</f>
        <v>0</v>
      </c>
      <c r="AA14" s="76">
        <f>Z14*0.21</f>
        <v>0</v>
      </c>
      <c r="AB14" s="76">
        <f>C14*(($F14*($Q14)))/453.59</f>
        <v>96.814105590256631</v>
      </c>
      <c r="AC14" s="76">
        <f>C14*(($F14*($R14)))/453.59</f>
        <v>5.5322484357440338E-3</v>
      </c>
      <c r="AD14" s="76">
        <f>C14*(($F14*($S14)))/453.59</f>
        <v>2.4799901288000137E-3</v>
      </c>
    </row>
    <row r="15" spans="1:30">
      <c r="A15" s="69" t="s">
        <v>71</v>
      </c>
      <c r="B15" s="70" t="s">
        <v>72</v>
      </c>
      <c r="C15" s="77">
        <v>1</v>
      </c>
      <c r="D15" s="72"/>
      <c r="E15" s="72">
        <v>35</v>
      </c>
      <c r="F15" s="72">
        <v>80</v>
      </c>
      <c r="G15" s="73">
        <v>1.08263976628415</v>
      </c>
      <c r="H15" s="73">
        <v>4.9712718909585103</v>
      </c>
      <c r="I15" s="73">
        <v>0.26248012575016899</v>
      </c>
      <c r="J15" s="73">
        <v>1.0711818E-2</v>
      </c>
      <c r="K15" s="73">
        <v>7.1679901072141505E-2</v>
      </c>
      <c r="L15" s="78">
        <v>3.59998119015979E-2</v>
      </c>
      <c r="M15" s="78">
        <v>6.1739677411240299E-2</v>
      </c>
      <c r="N15" s="73">
        <v>6.5945508986370194E-2</v>
      </c>
      <c r="O15" s="78">
        <v>2.9999843251331498E-3</v>
      </c>
      <c r="P15" s="78">
        <v>5.5859708133979398E-2</v>
      </c>
      <c r="Q15" s="73">
        <v>1710.7260798814</v>
      </c>
      <c r="R15" s="74">
        <v>1.5235246282551899E-2</v>
      </c>
      <c r="S15" s="75">
        <f>0.000025616*Q15</f>
        <v>4.3821959262241944E-2</v>
      </c>
      <c r="T15" s="76">
        <f>C15*($F15*$G15)/453.59</f>
        <v>0.19094596728925242</v>
      </c>
      <c r="U15" s="76">
        <f>C15*($F15*$H15)/453.59</f>
        <v>0.87678685878586582</v>
      </c>
      <c r="V15" s="76">
        <f>C15*(($F15*$I15))/453.59</f>
        <v>4.6293811724274173E-2</v>
      </c>
      <c r="W15" s="76">
        <f>C15*($F15*$J15)/453.59</f>
        <v>1.8892511739676801E-3</v>
      </c>
      <c r="X15" s="76">
        <f>C15*(($F15*($K15+$L15+$M15)))/453.59</f>
        <v>2.9880621774726907E-2</v>
      </c>
      <c r="Y15" s="76">
        <f>C15*(($F15*($N15+$O15+$P15)))/453.59</f>
        <v>2.2011984646131133E-2</v>
      </c>
      <c r="Z15" s="76">
        <f>C15*(F15)*$B$242</f>
        <v>0</v>
      </c>
      <c r="AA15" s="76">
        <f>Z15*0.21</f>
        <v>0</v>
      </c>
      <c r="AB15" s="76">
        <f>C15*(($F15*($Q15)))/453.59</f>
        <v>301.72200972356535</v>
      </c>
      <c r="AC15" s="76">
        <f>C15*(($F15*($R15)))/453.59</f>
        <v>2.6870515280410772E-3</v>
      </c>
      <c r="AD15" s="76">
        <f>C15*(($F15*($S15)))/453.59</f>
        <v>7.7289110010788503E-3</v>
      </c>
    </row>
    <row r="16" spans="1:30">
      <c r="A16" s="79" t="s">
        <v>33</v>
      </c>
      <c r="B16" s="62"/>
      <c r="C16" s="68"/>
      <c r="D16" s="68"/>
      <c r="E16" s="62"/>
      <c r="F16" s="62"/>
      <c r="G16" s="63"/>
      <c r="H16" s="64"/>
      <c r="I16" s="64"/>
      <c r="J16" s="64"/>
      <c r="K16" s="60"/>
      <c r="L16" s="60"/>
      <c r="M16" s="60"/>
      <c r="N16" s="60"/>
      <c r="O16" s="60"/>
      <c r="P16" s="60"/>
      <c r="Q16" s="64"/>
      <c r="R16" s="60"/>
      <c r="S16" s="60"/>
      <c r="T16" s="80">
        <f t="shared" ref="T16:AD16" si="1">SUM(T14:T15)</f>
        <v>0.29083724282289747</v>
      </c>
      <c r="U16" s="80">
        <f t="shared" si="1"/>
        <v>1.0611962366155845</v>
      </c>
      <c r="V16" s="80">
        <f t="shared" si="1"/>
        <v>6.8824484487220519E-2</v>
      </c>
      <c r="W16" s="80">
        <f t="shared" si="1"/>
        <v>3.2791125145751575E-3</v>
      </c>
      <c r="X16" s="80">
        <f t="shared" si="1"/>
        <v>6.6250086644878026E-2</v>
      </c>
      <c r="Y16" s="80">
        <f t="shared" si="1"/>
        <v>4.6178083629108538E-2</v>
      </c>
      <c r="Z16" s="80">
        <f t="shared" si="1"/>
        <v>0</v>
      </c>
      <c r="AA16" s="80">
        <f t="shared" si="1"/>
        <v>0</v>
      </c>
      <c r="AB16" s="80">
        <f t="shared" si="1"/>
        <v>398.53611531382199</v>
      </c>
      <c r="AC16" s="80">
        <f t="shared" si="1"/>
        <v>8.2192999637851101E-3</v>
      </c>
      <c r="AD16" s="80">
        <f t="shared" si="1"/>
        <v>1.0208901129878864E-2</v>
      </c>
    </row>
    <row r="17" spans="1:30">
      <c r="A17" s="79"/>
      <c r="B17" s="62"/>
      <c r="C17" s="68"/>
      <c r="D17" s="68"/>
      <c r="E17" s="62"/>
      <c r="F17" s="62"/>
      <c r="G17" s="63"/>
      <c r="H17" s="64"/>
      <c r="I17" s="64"/>
      <c r="J17" s="64"/>
      <c r="K17" s="60"/>
      <c r="L17" s="60"/>
      <c r="M17" s="60"/>
      <c r="N17" s="60"/>
      <c r="O17" s="60"/>
      <c r="P17" s="60"/>
      <c r="Q17" s="64"/>
      <c r="R17" s="60"/>
      <c r="S17" s="6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</row>
    <row r="18" spans="1:30">
      <c r="A18" s="67" t="s">
        <v>73</v>
      </c>
      <c r="B18" s="62"/>
      <c r="C18" s="68"/>
      <c r="D18" s="68"/>
      <c r="E18" s="62"/>
      <c r="F18" s="62"/>
      <c r="G18" s="63"/>
      <c r="H18" s="64"/>
      <c r="I18" s="64"/>
      <c r="J18" s="64"/>
      <c r="K18" s="60"/>
      <c r="L18" s="60"/>
      <c r="M18" s="60"/>
      <c r="N18" s="60"/>
      <c r="O18" s="60"/>
      <c r="P18" s="60"/>
      <c r="Q18" s="64"/>
      <c r="R18" s="60"/>
      <c r="S18" s="60"/>
      <c r="T18" s="65"/>
      <c r="U18" s="65"/>
      <c r="V18" s="65"/>
      <c r="W18" s="65"/>
      <c r="X18" s="65"/>
      <c r="Y18" s="65"/>
      <c r="Z18" s="66"/>
      <c r="AA18" s="66"/>
      <c r="AB18" s="66"/>
      <c r="AC18" s="66"/>
      <c r="AD18" s="66"/>
    </row>
    <row r="19" spans="1:30">
      <c r="A19" s="69" t="s">
        <v>74</v>
      </c>
      <c r="B19" s="70" t="s">
        <v>70</v>
      </c>
      <c r="C19" s="71">
        <v>6</v>
      </c>
      <c r="D19" s="72"/>
      <c r="E19" s="72">
        <v>35</v>
      </c>
      <c r="F19" s="72">
        <v>60</v>
      </c>
      <c r="G19" s="73">
        <v>0.25172046482947802</v>
      </c>
      <c r="H19" s="73">
        <v>0.464701387165456</v>
      </c>
      <c r="I19" s="73">
        <v>5.6776043658582402E-2</v>
      </c>
      <c r="J19" s="73">
        <v>3.5023733638119199E-3</v>
      </c>
      <c r="K19" s="73">
        <v>4.6899256897933901E-2</v>
      </c>
      <c r="L19" s="74">
        <v>7.99995847163921E-3</v>
      </c>
      <c r="M19" s="74">
        <v>3.6749815577381599E-2</v>
      </c>
      <c r="N19" s="73">
        <v>4.3147317248333997E-2</v>
      </c>
      <c r="O19" s="74">
        <v>1.9999896145790402E-3</v>
      </c>
      <c r="P19" s="74">
        <v>1.57499200131354E-2</v>
      </c>
      <c r="Q19" s="73">
        <v>243.966167526025</v>
      </c>
      <c r="R19" s="74">
        <f>0.000057143*Q19</f>
        <v>1.3940958710939646E-2</v>
      </c>
      <c r="S19" s="75">
        <f>0.000025616*Q19</f>
        <v>6.2494373473466567E-3</v>
      </c>
      <c r="T19" s="76">
        <f>C19*($F19*$G19)/453.59</f>
        <v>0.19978255106729004</v>
      </c>
      <c r="U19" s="76">
        <f>C19*($F19*$H19)/453.59</f>
        <v>0.36881875565943734</v>
      </c>
      <c r="V19" s="76">
        <f>C19*(($F19*$I19))/453.59</f>
        <v>4.50613455258927E-2</v>
      </c>
      <c r="W19" s="76">
        <f>C19*($F19*$J19)/453.59</f>
        <v>2.7797226812149543E-3</v>
      </c>
      <c r="X19" s="76">
        <f>C19*(($F19*($K19+$L19+$M19)))/453.59</f>
        <v>7.2738929740302244E-2</v>
      </c>
      <c r="Y19" s="76">
        <f>C19*(($F19*($N19+$O19+$P19)))/453.59</f>
        <v>4.8332197965954803E-2</v>
      </c>
      <c r="Z19" s="76">
        <f>C19*(F19)*$B$373</f>
        <v>0</v>
      </c>
      <c r="AA19" s="76">
        <f>Z19*0.21</f>
        <v>0</v>
      </c>
      <c r="AB19" s="76">
        <f>C19*(($F19*($Q19)))/453.59</f>
        <v>193.62821118051326</v>
      </c>
      <c r="AC19" s="76">
        <f>C19*(($F19*($R19)))/453.59</f>
        <v>1.1064496871488068E-2</v>
      </c>
      <c r="AD19" s="76">
        <f>C19*(($F19*($S19)))/453.59</f>
        <v>4.9599802576000274E-3</v>
      </c>
    </row>
    <row r="20" spans="1:30">
      <c r="A20" s="69" t="s">
        <v>75</v>
      </c>
      <c r="B20" s="70" t="s">
        <v>72</v>
      </c>
      <c r="C20" s="72">
        <v>10</v>
      </c>
      <c r="D20" s="72"/>
      <c r="E20" s="72">
        <v>35</v>
      </c>
      <c r="F20" s="72">
        <v>80</v>
      </c>
      <c r="G20" s="73">
        <v>1.08263976628415</v>
      </c>
      <c r="H20" s="73">
        <v>4.9712718909585103</v>
      </c>
      <c r="I20" s="73">
        <v>0.26248012575016899</v>
      </c>
      <c r="J20" s="73">
        <v>1.0711818E-2</v>
      </c>
      <c r="K20" s="73">
        <v>7.1679901072141505E-2</v>
      </c>
      <c r="L20" s="78">
        <v>3.59998119015979E-2</v>
      </c>
      <c r="M20" s="78">
        <v>6.1739677411240299E-2</v>
      </c>
      <c r="N20" s="73">
        <v>6.5945508986370194E-2</v>
      </c>
      <c r="O20" s="78">
        <v>2.9999843251331498E-3</v>
      </c>
      <c r="P20" s="78">
        <v>5.5859708133979398E-2</v>
      </c>
      <c r="Q20" s="73">
        <v>1710.7260798814</v>
      </c>
      <c r="R20" s="74">
        <v>1.5235246282551899E-2</v>
      </c>
      <c r="S20" s="75">
        <f>0.000025616*Q20</f>
        <v>4.3821959262241944E-2</v>
      </c>
      <c r="T20" s="76">
        <f>C20*($F20*$G20)/453.59</f>
        <v>1.9094596728925244</v>
      </c>
      <c r="U20" s="76">
        <f>C20*($F20*$H20)/453.59</f>
        <v>8.7678685878586577</v>
      </c>
      <c r="V20" s="76">
        <f>C20*(($F20*$I20))/453.59</f>
        <v>0.4629381172427417</v>
      </c>
      <c r="W20" s="76">
        <f>C20*($F20*$J20)/453.59</f>
        <v>1.88925117396768E-2</v>
      </c>
      <c r="X20" s="76">
        <f>C20*(($F20*($K20+$L20+$M20)))/453.59</f>
        <v>0.29880621774726907</v>
      </c>
      <c r="Y20" s="76">
        <f>C20*(($F20*($N20+$O20+$P20)))/453.59</f>
        <v>0.22011984646131133</v>
      </c>
      <c r="Z20" s="76">
        <f>C20*(F20)*$B$344</f>
        <v>0</v>
      </c>
      <c r="AA20" s="76">
        <f>Z20*0.21</f>
        <v>0</v>
      </c>
      <c r="AB20" s="76">
        <f>C20*(($F20*($Q20)))/453.59</f>
        <v>3017.2200972356541</v>
      </c>
      <c r="AC20" s="76">
        <f>C20*(($F20*($R20)))/453.59</f>
        <v>2.6870515280410772E-2</v>
      </c>
      <c r="AD20" s="76">
        <f>C20*(($F20*($S20)))/453.59</f>
        <v>7.7289110010788503E-2</v>
      </c>
    </row>
    <row r="21" spans="1:30">
      <c r="A21" s="69" t="s">
        <v>76</v>
      </c>
      <c r="B21" s="70" t="s">
        <v>72</v>
      </c>
      <c r="C21" s="72">
        <v>14</v>
      </c>
      <c r="D21" s="72"/>
      <c r="E21" s="72">
        <v>35</v>
      </c>
      <c r="F21" s="72">
        <v>80</v>
      </c>
      <c r="G21" s="73">
        <v>1.08263976628415</v>
      </c>
      <c r="H21" s="73">
        <v>4.9712718909585103</v>
      </c>
      <c r="I21" s="73">
        <v>0.26248012575016899</v>
      </c>
      <c r="J21" s="73">
        <v>1.0711818E-2</v>
      </c>
      <c r="K21" s="73">
        <v>7.1679901072141505E-2</v>
      </c>
      <c r="L21" s="78">
        <v>3.59998119015979E-2</v>
      </c>
      <c r="M21" s="78">
        <v>6.1739677411240299E-2</v>
      </c>
      <c r="N21" s="73">
        <v>6.5945508986370194E-2</v>
      </c>
      <c r="O21" s="78">
        <v>2.9999843251331498E-3</v>
      </c>
      <c r="P21" s="78">
        <v>5.5859708133979398E-2</v>
      </c>
      <c r="Q21" s="73">
        <v>1710.7260798814</v>
      </c>
      <c r="R21" s="74">
        <v>1.5235246282551899E-2</v>
      </c>
      <c r="S21" s="75">
        <f>0.000025616*Q21</f>
        <v>4.3821959262241944E-2</v>
      </c>
      <c r="T21" s="76">
        <f>C21*($F21*$G21)/453.59</f>
        <v>2.673243542049534</v>
      </c>
      <c r="U21" s="76">
        <f>C21*($F21*$H21)/453.59</f>
        <v>12.275016023002122</v>
      </c>
      <c r="V21" s="76">
        <f>C21*(($F21*$I21))/453.59</f>
        <v>0.64811336413983833</v>
      </c>
      <c r="W21" s="76">
        <f>C21*($F21*$J21)/453.59</f>
        <v>2.6449516435547521E-2</v>
      </c>
      <c r="X21" s="76">
        <f>C21*(($F21*($K21+$L21+$M21)))/453.59</f>
        <v>0.41832870484617668</v>
      </c>
      <c r="Y21" s="76">
        <f>C21*(($F21*($N21+$O21+$P21)))/453.59</f>
        <v>0.30816778504583586</v>
      </c>
      <c r="Z21" s="76">
        <f>C21*(F21)*$B$344</f>
        <v>0</v>
      </c>
      <c r="AA21" s="76">
        <f>Z21*0.21</f>
        <v>0</v>
      </c>
      <c r="AB21" s="76">
        <f>C21*(($F21*($Q21)))/453.59</f>
        <v>4224.1081361299148</v>
      </c>
      <c r="AC21" s="76">
        <f>C21*(($F21*($R21)))/453.59</f>
        <v>3.7618721392575077E-2</v>
      </c>
      <c r="AD21" s="76">
        <f>C21*(($F21*($S21)))/453.59</f>
        <v>0.1082047540151039</v>
      </c>
    </row>
    <row r="22" spans="1:30">
      <c r="A22" s="79" t="s">
        <v>33</v>
      </c>
      <c r="B22" s="62"/>
      <c r="C22" s="68"/>
      <c r="D22" s="68"/>
      <c r="E22" s="62"/>
      <c r="F22" s="62"/>
      <c r="G22" s="63"/>
      <c r="H22" s="64"/>
      <c r="I22" s="64"/>
      <c r="J22" s="64"/>
      <c r="K22" s="60"/>
      <c r="L22" s="60"/>
      <c r="M22" s="60"/>
      <c r="N22" s="60"/>
      <c r="O22" s="60"/>
      <c r="P22" s="60"/>
      <c r="Q22" s="64"/>
      <c r="R22" s="60"/>
      <c r="S22" s="60"/>
      <c r="T22" s="80">
        <f>SUM(T19:T21)</f>
        <v>4.7824857660093478</v>
      </c>
      <c r="U22" s="80">
        <f t="shared" ref="U22:AD22" si="2">SUM(U19:U21)</f>
        <v>21.411703366520214</v>
      </c>
      <c r="V22" s="80">
        <f t="shared" si="2"/>
        <v>1.1561128269084726</v>
      </c>
      <c r="W22" s="80">
        <f t="shared" si="2"/>
        <v>4.8121750856439272E-2</v>
      </c>
      <c r="X22" s="80">
        <f t="shared" si="2"/>
        <v>0.78987385233374796</v>
      </c>
      <c r="Y22" s="80">
        <f t="shared" si="2"/>
        <v>0.57661982947310197</v>
      </c>
      <c r="Z22" s="80">
        <f t="shared" si="2"/>
        <v>0</v>
      </c>
      <c r="AA22" s="80">
        <f t="shared" si="2"/>
        <v>0</v>
      </c>
      <c r="AB22" s="80">
        <f t="shared" si="2"/>
        <v>7434.9564445460819</v>
      </c>
      <c r="AC22" s="80">
        <f t="shared" si="2"/>
        <v>7.5553733544473922E-2</v>
      </c>
      <c r="AD22" s="80">
        <f t="shared" si="2"/>
        <v>0.19045384428349243</v>
      </c>
    </row>
    <row r="23" spans="1:30">
      <c r="A23" s="79"/>
      <c r="B23" s="62"/>
      <c r="C23" s="68"/>
      <c r="D23" s="68"/>
      <c r="E23" s="62"/>
      <c r="F23" s="62"/>
      <c r="G23" s="63"/>
      <c r="H23" s="64"/>
      <c r="I23" s="64"/>
      <c r="J23" s="64"/>
      <c r="K23" s="60"/>
      <c r="L23" s="60"/>
      <c r="M23" s="60"/>
      <c r="N23" s="60"/>
      <c r="O23" s="60"/>
      <c r="P23" s="60"/>
      <c r="Q23" s="64"/>
      <c r="R23" s="60"/>
      <c r="S23" s="6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</row>
    <row r="24" spans="1:30">
      <c r="A24" s="67" t="s">
        <v>77</v>
      </c>
      <c r="B24" s="62"/>
      <c r="C24" s="68"/>
      <c r="D24" s="68"/>
      <c r="E24" s="62"/>
      <c r="F24" s="62"/>
      <c r="G24" s="63"/>
      <c r="H24" s="64"/>
      <c r="I24" s="64"/>
      <c r="J24" s="64"/>
      <c r="K24" s="60"/>
      <c r="L24" s="60"/>
      <c r="M24" s="60"/>
      <c r="N24" s="60"/>
      <c r="O24" s="60"/>
      <c r="P24" s="60"/>
      <c r="Q24" s="64"/>
      <c r="R24" s="60"/>
      <c r="S24" s="60"/>
      <c r="T24" s="65"/>
      <c r="U24" s="65"/>
      <c r="V24" s="65"/>
      <c r="W24" s="65"/>
      <c r="X24" s="65"/>
      <c r="Y24" s="65"/>
      <c r="Z24" s="66"/>
      <c r="AA24" s="66"/>
      <c r="AB24" s="66"/>
      <c r="AC24" s="66"/>
      <c r="AD24" s="66"/>
    </row>
    <row r="25" spans="1:30">
      <c r="A25" s="69" t="s">
        <v>74</v>
      </c>
      <c r="B25" s="70" t="s">
        <v>70</v>
      </c>
      <c r="C25" s="71">
        <v>6</v>
      </c>
      <c r="D25" s="72"/>
      <c r="E25" s="72">
        <v>35</v>
      </c>
      <c r="F25" s="72">
        <v>60</v>
      </c>
      <c r="G25" s="73">
        <v>0.25172046482947802</v>
      </c>
      <c r="H25" s="73">
        <v>0.464701387165456</v>
      </c>
      <c r="I25" s="73">
        <v>5.6776043658582402E-2</v>
      </c>
      <c r="J25" s="73">
        <v>3.5023733638119199E-3</v>
      </c>
      <c r="K25" s="73">
        <v>4.6899256897933901E-2</v>
      </c>
      <c r="L25" s="74">
        <v>7.99995847163921E-3</v>
      </c>
      <c r="M25" s="74">
        <v>3.6749815577381599E-2</v>
      </c>
      <c r="N25" s="73">
        <v>4.3147317248333997E-2</v>
      </c>
      <c r="O25" s="74">
        <v>1.9999896145790402E-3</v>
      </c>
      <c r="P25" s="74">
        <v>1.57499200131354E-2</v>
      </c>
      <c r="Q25" s="73">
        <v>243.966167526025</v>
      </c>
      <c r="R25" s="74">
        <f>0.000057143*Q25</f>
        <v>1.3940958710939646E-2</v>
      </c>
      <c r="S25" s="75">
        <f>0.000025616*Q25</f>
        <v>6.2494373473466567E-3</v>
      </c>
      <c r="T25" s="76">
        <f>C25*($F25*$G25)/453.59</f>
        <v>0.19978255106729004</v>
      </c>
      <c r="U25" s="76">
        <f>C25*($F25*$H25)/453.59</f>
        <v>0.36881875565943734</v>
      </c>
      <c r="V25" s="76">
        <f>C25*(($F25*$I25))/453.59</f>
        <v>4.50613455258927E-2</v>
      </c>
      <c r="W25" s="76">
        <f>C25*($F25*$J25)/453.59</f>
        <v>2.7797226812149543E-3</v>
      </c>
      <c r="X25" s="76">
        <f>C25*(($F25*($K25+$L25+$M25)))/453.59</f>
        <v>7.2738929740302244E-2</v>
      </c>
      <c r="Y25" s="76">
        <f>C25*(($F25*($N25+$O25+$P25)))/453.59</f>
        <v>4.8332197965954803E-2</v>
      </c>
      <c r="Z25" s="76">
        <f>C25*(F25)*$B$344</f>
        <v>0</v>
      </c>
      <c r="AA25" s="76">
        <f>Z25*0.21</f>
        <v>0</v>
      </c>
      <c r="AB25" s="76">
        <f>C25*(($F25*($Q25)))/453.59</f>
        <v>193.62821118051326</v>
      </c>
      <c r="AC25" s="76">
        <f>C25*(($F25*($R25)))/453.59</f>
        <v>1.1064496871488068E-2</v>
      </c>
      <c r="AD25" s="76">
        <f>C25*(($F25*($S25)))/453.59</f>
        <v>4.9599802576000274E-3</v>
      </c>
    </row>
    <row r="26" spans="1:30">
      <c r="A26" s="69" t="s">
        <v>78</v>
      </c>
      <c r="B26" s="70" t="s">
        <v>72</v>
      </c>
      <c r="C26" s="72">
        <v>1</v>
      </c>
      <c r="D26" s="72"/>
      <c r="E26" s="72">
        <v>35</v>
      </c>
      <c r="F26" s="72">
        <v>80</v>
      </c>
      <c r="G26" s="73">
        <v>1.08263976628415</v>
      </c>
      <c r="H26" s="73">
        <v>4.9712718909585103</v>
      </c>
      <c r="I26" s="73">
        <v>0.26248012575016899</v>
      </c>
      <c r="J26" s="73">
        <v>1.0711818E-2</v>
      </c>
      <c r="K26" s="73">
        <v>7.1679901072141505E-2</v>
      </c>
      <c r="L26" s="78">
        <v>3.59998119015979E-2</v>
      </c>
      <c r="M26" s="78">
        <v>6.1739677411240299E-2</v>
      </c>
      <c r="N26" s="73">
        <v>6.5945508986370194E-2</v>
      </c>
      <c r="O26" s="78">
        <v>2.9999843251331498E-3</v>
      </c>
      <c r="P26" s="78">
        <v>5.5859708133979398E-2</v>
      </c>
      <c r="Q26" s="73">
        <v>1710.7260798814</v>
      </c>
      <c r="R26" s="74">
        <v>1.5235246282551899E-2</v>
      </c>
      <c r="S26" s="75">
        <f>0.000025616*Q26</f>
        <v>4.3821959262241944E-2</v>
      </c>
      <c r="T26" s="76">
        <f>C26*($F26*$G26)/453.59</f>
        <v>0.19094596728925242</v>
      </c>
      <c r="U26" s="76">
        <f>C26*($F26*$H26)/453.59</f>
        <v>0.87678685878586582</v>
      </c>
      <c r="V26" s="76">
        <f>C26*(($F26*$I26))/453.59</f>
        <v>4.6293811724274173E-2</v>
      </c>
      <c r="W26" s="76">
        <f>C26*($F26*$J26)/453.59</f>
        <v>1.8892511739676801E-3</v>
      </c>
      <c r="X26" s="76">
        <f>C26*(($F26*($K26+$L26+$M26)))/453.59</f>
        <v>2.9880621774726907E-2</v>
      </c>
      <c r="Y26" s="76">
        <f>C26*(($F26*($N26+$O26+$P26)))/453.59</f>
        <v>2.2011984646131133E-2</v>
      </c>
      <c r="Z26" s="76">
        <f>C26*(F26)*$B$344</f>
        <v>0</v>
      </c>
      <c r="AA26" s="76">
        <f>Z26*0.21</f>
        <v>0</v>
      </c>
      <c r="AB26" s="76">
        <f>C26*(($F26*($Q26)))/453.59</f>
        <v>301.72200972356535</v>
      </c>
      <c r="AC26" s="76">
        <f>C26*(($F26*($R26)))/453.59</f>
        <v>2.6870515280410772E-3</v>
      </c>
      <c r="AD26" s="76">
        <f>C26*(($F26*($S26)))/453.59</f>
        <v>7.7289110010788503E-3</v>
      </c>
    </row>
    <row r="27" spans="1:30">
      <c r="A27" s="69" t="s">
        <v>75</v>
      </c>
      <c r="B27" s="70" t="s">
        <v>72</v>
      </c>
      <c r="C27" s="72">
        <v>33</v>
      </c>
      <c r="D27" s="72"/>
      <c r="E27" s="72">
        <v>35</v>
      </c>
      <c r="F27" s="72">
        <v>80</v>
      </c>
      <c r="G27" s="73">
        <v>1.08263976628415</v>
      </c>
      <c r="H27" s="73">
        <v>4.9712718909585103</v>
      </c>
      <c r="I27" s="73">
        <v>0.26248012575016899</v>
      </c>
      <c r="J27" s="73">
        <v>1.0711818E-2</v>
      </c>
      <c r="K27" s="73">
        <v>7.1679901072141505E-2</v>
      </c>
      <c r="L27" s="78">
        <v>3.59998119015979E-2</v>
      </c>
      <c r="M27" s="78">
        <v>6.1739677411240299E-2</v>
      </c>
      <c r="N27" s="73">
        <v>6.5945508986370194E-2</v>
      </c>
      <c r="O27" s="78">
        <v>2.9999843251331498E-3</v>
      </c>
      <c r="P27" s="78">
        <v>5.5859708133979398E-2</v>
      </c>
      <c r="Q27" s="73">
        <v>1710.7260798814</v>
      </c>
      <c r="R27" s="74">
        <v>1.5235246282551899E-2</v>
      </c>
      <c r="S27" s="75">
        <f>0.000025616*Q27</f>
        <v>4.3821959262241944E-2</v>
      </c>
      <c r="T27" s="76">
        <f>C27*($F27*$G27)/453.59</f>
        <v>6.3012169205453299</v>
      </c>
      <c r="U27" s="76">
        <f>C27*($F27*$H27)/453.59</f>
        <v>28.933966339933573</v>
      </c>
      <c r="V27" s="76">
        <f>C27*(($F27*$I27))/453.59</f>
        <v>1.5276957869010475</v>
      </c>
      <c r="W27" s="76">
        <f>C27*($F27*$J27)/453.59</f>
        <v>6.2345288740933445E-2</v>
      </c>
      <c r="X27" s="76">
        <f>C27*(($F27*($K27+$L27+$M27)))/453.59</f>
        <v>0.98606051856598786</v>
      </c>
      <c r="Y27" s="76">
        <f>C27*(($F27*($N27+$O27+$P27)))/453.59</f>
        <v>0.72639549332232733</v>
      </c>
      <c r="Z27" s="76">
        <f>C27*(F27)*$B$344</f>
        <v>0</v>
      </c>
      <c r="AA27" s="76">
        <f>Z27*0.21</f>
        <v>0</v>
      </c>
      <c r="AB27" s="76">
        <f>C27*(($F27*($Q27)))/453.59</f>
        <v>9956.8263208776571</v>
      </c>
      <c r="AC27" s="76">
        <f>C27*(($F27*($R27)))/453.59</f>
        <v>8.8672700425355536E-2</v>
      </c>
      <c r="AD27" s="76">
        <f>C27*(($F27*($S27)))/453.59</f>
        <v>0.25505406303560207</v>
      </c>
    </row>
    <row r="28" spans="1:30">
      <c r="A28" s="79" t="s">
        <v>33</v>
      </c>
      <c r="B28" s="62"/>
      <c r="C28" s="68"/>
      <c r="D28" s="68"/>
      <c r="E28" s="62"/>
      <c r="F28" s="62"/>
      <c r="G28" s="63"/>
      <c r="H28" s="64"/>
      <c r="I28" s="64"/>
      <c r="J28" s="64"/>
      <c r="K28" s="60"/>
      <c r="L28" s="60"/>
      <c r="M28" s="60"/>
      <c r="N28" s="60"/>
      <c r="O28" s="60"/>
      <c r="P28" s="60"/>
      <c r="Q28" s="64"/>
      <c r="R28" s="60"/>
      <c r="S28" s="60"/>
      <c r="T28" s="80">
        <f>SUM(T25:T27)</f>
        <v>6.6919454389018727</v>
      </c>
      <c r="U28" s="80">
        <f t="shared" ref="U28:AD28" si="3">SUM(U25:U27)</f>
        <v>30.179571954378876</v>
      </c>
      <c r="V28" s="80">
        <f t="shared" si="3"/>
        <v>1.6190509441512144</v>
      </c>
      <c r="W28" s="80">
        <f t="shared" si="3"/>
        <v>6.7014262596116078E-2</v>
      </c>
      <c r="X28" s="80">
        <f t="shared" si="3"/>
        <v>1.0886800700810171</v>
      </c>
      <c r="Y28" s="80">
        <f t="shared" si="3"/>
        <v>0.79673967593441331</v>
      </c>
      <c r="Z28" s="80">
        <f t="shared" si="3"/>
        <v>0</v>
      </c>
      <c r="AA28" s="80">
        <f t="shared" si="3"/>
        <v>0</v>
      </c>
      <c r="AB28" s="80">
        <f t="shared" si="3"/>
        <v>10452.176541781735</v>
      </c>
      <c r="AC28" s="80">
        <f t="shared" si="3"/>
        <v>0.10242424882488468</v>
      </c>
      <c r="AD28" s="80">
        <f t="shared" si="3"/>
        <v>0.26774295429428097</v>
      </c>
    </row>
    <row r="29" spans="1:30">
      <c r="A29" s="79"/>
      <c r="B29" s="62"/>
      <c r="C29" s="68"/>
      <c r="D29" s="68"/>
      <c r="E29" s="62"/>
      <c r="F29" s="62"/>
      <c r="G29" s="63"/>
      <c r="H29" s="64"/>
      <c r="I29" s="64"/>
      <c r="J29" s="64"/>
      <c r="K29" s="60"/>
      <c r="L29" s="60"/>
      <c r="M29" s="60"/>
      <c r="N29" s="60"/>
      <c r="O29" s="60"/>
      <c r="P29" s="60"/>
      <c r="Q29" s="64"/>
      <c r="R29" s="60"/>
      <c r="S29" s="6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</row>
    <row r="30" spans="1:30">
      <c r="A30" s="79" t="s">
        <v>79</v>
      </c>
      <c r="B30" s="62"/>
      <c r="C30" s="68"/>
      <c r="D30" s="68"/>
      <c r="E30" s="62"/>
      <c r="F30" s="62"/>
      <c r="G30" s="63"/>
      <c r="H30" s="64"/>
      <c r="I30" s="64"/>
      <c r="J30" s="64"/>
      <c r="K30" s="60"/>
      <c r="L30" s="60"/>
      <c r="M30" s="60"/>
      <c r="N30" s="60"/>
      <c r="O30" s="60"/>
      <c r="P30" s="60"/>
      <c r="Q30" s="64"/>
      <c r="R30" s="60"/>
      <c r="S30" s="60"/>
      <c r="T30" s="80">
        <f>T11+T16+T22+T28</f>
        <v>12.056105690557015</v>
      </c>
      <c r="U30" s="80">
        <f t="shared" ref="U30:AD30" si="4">U11+U16+U22+U28</f>
        <v>53.713667794130259</v>
      </c>
      <c r="V30" s="80">
        <f t="shared" si="4"/>
        <v>2.9128127400341279</v>
      </c>
      <c r="W30" s="80">
        <f t="shared" si="4"/>
        <v>0.12169423848170566</v>
      </c>
      <c r="X30" s="80">
        <f t="shared" si="4"/>
        <v>2.0110540957045213</v>
      </c>
      <c r="Y30" s="80">
        <f t="shared" si="4"/>
        <v>1.4657156726657323</v>
      </c>
      <c r="Z30" s="80">
        <f t="shared" si="4"/>
        <v>0</v>
      </c>
      <c r="AA30" s="80">
        <f t="shared" si="4"/>
        <v>0</v>
      </c>
      <c r="AB30" s="80">
        <f t="shared" si="4"/>
        <v>18684.205216955459</v>
      </c>
      <c r="AC30" s="80">
        <f t="shared" si="4"/>
        <v>0.19441658229692882</v>
      </c>
      <c r="AD30" s="80">
        <f t="shared" si="4"/>
        <v>0.47861460083753116</v>
      </c>
    </row>
    <row r="31" spans="1:30">
      <c r="A31" s="81"/>
      <c r="B31" s="82"/>
      <c r="C31" s="83"/>
      <c r="D31" s="83"/>
      <c r="E31" s="82"/>
      <c r="F31" s="82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</row>
    <row r="32" spans="1:30">
      <c r="A32" s="81"/>
      <c r="B32" s="82"/>
      <c r="C32" s="83"/>
      <c r="D32" s="83"/>
      <c r="E32" s="82"/>
      <c r="F32" s="82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</row>
    <row r="33" spans="1:30">
      <c r="A33" s="81"/>
      <c r="B33" s="82"/>
      <c r="C33" s="83"/>
      <c r="D33" s="83"/>
      <c r="E33" s="82"/>
      <c r="F33" s="82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</row>
    <row r="34" spans="1:30">
      <c r="A34" s="81"/>
      <c r="B34" s="82"/>
      <c r="C34" s="83"/>
      <c r="D34" s="83"/>
      <c r="E34" s="82"/>
      <c r="F34" s="82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</row>
    <row r="382" spans="1:1" ht="25.5">
      <c r="A382" s="86" t="s">
        <v>80</v>
      </c>
    </row>
    <row r="384" spans="1:1">
      <c r="A384" s="57" t="s">
        <v>81</v>
      </c>
    </row>
    <row r="385" spans="1:2">
      <c r="A385" s="57" t="s">
        <v>82</v>
      </c>
    </row>
    <row r="386" spans="1:2">
      <c r="A386" s="57" t="s">
        <v>83</v>
      </c>
    </row>
    <row r="387" spans="1:2">
      <c r="A387" s="87" t="s">
        <v>84</v>
      </c>
    </row>
    <row r="388" spans="1:2">
      <c r="A388" s="57" t="s">
        <v>85</v>
      </c>
    </row>
    <row r="389" spans="1:2">
      <c r="A389" s="57" t="s">
        <v>86</v>
      </c>
    </row>
    <row r="390" spans="1:2">
      <c r="A390" s="57" t="s">
        <v>87</v>
      </c>
    </row>
    <row r="391" spans="1:2">
      <c r="A391" s="57" t="s">
        <v>0</v>
      </c>
    </row>
    <row r="392" spans="1:2">
      <c r="A392" s="87" t="s">
        <v>88</v>
      </c>
      <c r="B392" s="57">
        <f>(0.016*(0.03/2)^0.65*(2/3)^1.5)-0.00047</f>
        <v>9.8123053326417428E-5</v>
      </c>
    </row>
    <row r="393" spans="1:2">
      <c r="A393" s="87" t="s">
        <v>89</v>
      </c>
      <c r="B393" s="57">
        <f>(0.016*(0.03/2)^0.65*(13/3)^1.5)-0.00047</f>
        <v>8.9448292388582783E-3</v>
      </c>
    </row>
    <row r="394" spans="1:2">
      <c r="A394" s="87" t="s">
        <v>90</v>
      </c>
      <c r="B394" s="5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2" sqref="A2:A3"/>
    </sheetView>
  </sheetViews>
  <sheetFormatPr defaultRowHeight="12.75"/>
  <cols>
    <col min="1" max="1" width="33" style="57" customWidth="1"/>
    <col min="2" max="3" width="22.42578125" style="57" customWidth="1"/>
    <col min="4" max="4" width="10.140625" style="57" bestFit="1" customWidth="1"/>
    <col min="5" max="28" width="9.140625" style="57"/>
    <col min="29" max="29" width="11.5703125" style="57" bestFit="1" customWidth="1"/>
    <col min="30" max="30" width="9.140625" style="57"/>
    <col min="31" max="31" width="11.5703125" style="57" bestFit="1" customWidth="1"/>
    <col min="32" max="42" width="9.140625" style="57"/>
    <col min="43" max="43" width="12.5703125" style="57" customWidth="1"/>
    <col min="44" max="44" width="10.7109375" style="57" customWidth="1"/>
    <col min="45" max="45" width="9.140625" style="57"/>
    <col min="46" max="49" width="10.7109375" style="57" customWidth="1"/>
    <col min="50" max="51" width="9.140625" style="57"/>
    <col min="52" max="52" width="9.140625" style="88"/>
    <col min="53" max="16384" width="9.140625" style="57"/>
  </cols>
  <sheetData>
    <row r="1" spans="1:67">
      <c r="A1" s="1" t="s">
        <v>323</v>
      </c>
      <c r="D1" s="87"/>
      <c r="E1" s="87"/>
    </row>
    <row r="2" spans="1:67" ht="26.25" customHeight="1">
      <c r="A2" s="290" t="s">
        <v>91</v>
      </c>
      <c r="B2" s="290" t="s">
        <v>45</v>
      </c>
      <c r="C2" s="89" t="s">
        <v>92</v>
      </c>
      <c r="D2" s="89" t="s">
        <v>48</v>
      </c>
      <c r="E2" s="89" t="s">
        <v>49</v>
      </c>
      <c r="F2" s="294" t="s">
        <v>50</v>
      </c>
      <c r="G2" s="295"/>
      <c r="H2" s="294" t="s">
        <v>51</v>
      </c>
      <c r="I2" s="295"/>
      <c r="J2" s="286" t="s">
        <v>52</v>
      </c>
      <c r="K2" s="286"/>
      <c r="L2" s="286"/>
      <c r="M2" s="286"/>
      <c r="N2" s="286"/>
      <c r="O2" s="286"/>
      <c r="P2" s="294" t="s">
        <v>53</v>
      </c>
      <c r="Q2" s="295"/>
      <c r="R2" s="286" t="s">
        <v>54</v>
      </c>
      <c r="S2" s="293"/>
      <c r="T2" s="293"/>
      <c r="U2" s="293"/>
      <c r="V2" s="286" t="s">
        <v>55</v>
      </c>
      <c r="W2" s="293"/>
      <c r="X2" s="293"/>
      <c r="Y2" s="293"/>
      <c r="Z2" s="294" t="s">
        <v>56</v>
      </c>
      <c r="AA2" s="295"/>
      <c r="AB2" s="286" t="s">
        <v>57</v>
      </c>
      <c r="AC2" s="286"/>
      <c r="AD2" s="286" t="s">
        <v>58</v>
      </c>
      <c r="AE2" s="286"/>
    </row>
    <row r="3" spans="1:67" ht="63.75">
      <c r="A3" s="291"/>
      <c r="B3" s="291"/>
      <c r="C3" s="64" t="s">
        <v>93</v>
      </c>
      <c r="D3" s="64" t="s">
        <v>60</v>
      </c>
      <c r="E3" s="64" t="s">
        <v>61</v>
      </c>
      <c r="F3" s="63" t="s">
        <v>62</v>
      </c>
      <c r="G3" s="92" t="s">
        <v>94</v>
      </c>
      <c r="H3" s="64" t="s">
        <v>62</v>
      </c>
      <c r="I3" s="92" t="s">
        <v>94</v>
      </c>
      <c r="J3" s="64" t="s">
        <v>62</v>
      </c>
      <c r="K3" s="92" t="s">
        <v>94</v>
      </c>
      <c r="L3" s="92" t="s">
        <v>95</v>
      </c>
      <c r="M3" s="92" t="s">
        <v>96</v>
      </c>
      <c r="N3" s="92" t="s">
        <v>97</v>
      </c>
      <c r="O3" s="92" t="s">
        <v>98</v>
      </c>
      <c r="P3" s="64" t="s">
        <v>62</v>
      </c>
      <c r="Q3" s="92" t="s">
        <v>94</v>
      </c>
      <c r="R3" s="60" t="s">
        <v>62</v>
      </c>
      <c r="S3" s="92" t="s">
        <v>94</v>
      </c>
      <c r="T3" s="60" t="s">
        <v>63</v>
      </c>
      <c r="U3" s="60" t="s">
        <v>64</v>
      </c>
      <c r="V3" s="60" t="s">
        <v>62</v>
      </c>
      <c r="W3" s="92" t="s">
        <v>94</v>
      </c>
      <c r="X3" s="60" t="s">
        <v>63</v>
      </c>
      <c r="Y3" s="60" t="s">
        <v>64</v>
      </c>
      <c r="Z3" s="64" t="s">
        <v>62</v>
      </c>
      <c r="AA3" s="92" t="s">
        <v>94</v>
      </c>
      <c r="AB3" s="60" t="s">
        <v>62</v>
      </c>
      <c r="AC3" s="92" t="s">
        <v>94</v>
      </c>
      <c r="AD3" s="60" t="s">
        <v>62</v>
      </c>
      <c r="AE3" s="92" t="s">
        <v>94</v>
      </c>
    </row>
    <row r="4" spans="1:67" ht="25.5">
      <c r="A4" s="93" t="s">
        <v>99</v>
      </c>
      <c r="B4" s="94" t="s">
        <v>100</v>
      </c>
      <c r="C4" s="95">
        <v>3</v>
      </c>
      <c r="D4" s="95">
        <v>35</v>
      </c>
      <c r="E4" s="95">
        <v>80</v>
      </c>
      <c r="F4" s="74">
        <v>2.3611622044318601</v>
      </c>
      <c r="G4" s="96">
        <v>31.4244798871777</v>
      </c>
      <c r="H4" s="96">
        <v>0.22493614397154399</v>
      </c>
      <c r="I4" s="96">
        <v>1.8136819244333999</v>
      </c>
      <c r="J4" s="74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4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4">
        <v>1.77E-2</v>
      </c>
      <c r="AC4" s="74">
        <f t="shared" ref="AC4:AC7" si="0">0.000049261*AA4</f>
        <v>2.2095931710230707E-2</v>
      </c>
      <c r="AD4" s="97">
        <v>3.2599999999999997E-2</v>
      </c>
      <c r="AE4" s="74">
        <f t="shared" ref="AE4:AE7" si="1">0.000021675*AA4</f>
        <v>9.7222817202097123E-3</v>
      </c>
    </row>
    <row r="5" spans="1:67" ht="25.5">
      <c r="A5" s="93" t="s">
        <v>101</v>
      </c>
      <c r="B5" s="94" t="s">
        <v>100</v>
      </c>
      <c r="C5" s="95">
        <v>3</v>
      </c>
      <c r="D5" s="95">
        <v>35</v>
      </c>
      <c r="E5" s="95">
        <v>80</v>
      </c>
      <c r="F5" s="74">
        <v>2.3611622044318601</v>
      </c>
      <c r="G5" s="96">
        <v>31.4244798871777</v>
      </c>
      <c r="H5" s="96">
        <v>0.22493614397154399</v>
      </c>
      <c r="I5" s="96">
        <v>1.8136819244333999</v>
      </c>
      <c r="J5" s="74">
        <v>5.7965153248686403E-2</v>
      </c>
      <c r="K5" s="96">
        <v>2.3946366793705498</v>
      </c>
      <c r="L5" s="96">
        <v>1.62197187247403</v>
      </c>
      <c r="M5" s="96">
        <v>0.70709499821369304</v>
      </c>
      <c r="N5" s="96">
        <v>0.16038404042738499</v>
      </c>
      <c r="O5" s="96">
        <v>0.71464703099800198</v>
      </c>
      <c r="P5" s="96">
        <v>4.0478385316323803E-3</v>
      </c>
      <c r="Q5" s="96">
        <v>5.8407810191933099E-3</v>
      </c>
      <c r="R5" s="74">
        <v>3.2157701660956101E-3</v>
      </c>
      <c r="S5" s="96">
        <v>2.9198634356063399E-2</v>
      </c>
      <c r="T5" s="96">
        <v>7.9999583995993707E-3</v>
      </c>
      <c r="U5" s="96">
        <v>3.6749815874576097E-2</v>
      </c>
      <c r="V5" s="96">
        <v>2.9606446234606999E-3</v>
      </c>
      <c r="W5" s="96">
        <v>2.6884174180557701E-2</v>
      </c>
      <c r="X5" s="96">
        <v>1.9999896010969099E-3</v>
      </c>
      <c r="Y5" s="96">
        <v>1.57499197860352E-2</v>
      </c>
      <c r="Z5" s="96">
        <v>308.63789988642998</v>
      </c>
      <c r="AA5" s="96">
        <v>448.54817624958298</v>
      </c>
      <c r="AB5" s="74">
        <v>1.77E-2</v>
      </c>
      <c r="AC5" s="74">
        <f t="shared" si="0"/>
        <v>2.2095931710230707E-2</v>
      </c>
      <c r="AD5" s="97">
        <v>3.2599999999999997E-2</v>
      </c>
      <c r="AE5" s="74">
        <f t="shared" si="1"/>
        <v>9.7222817202097123E-3</v>
      </c>
    </row>
    <row r="6" spans="1:67" ht="25.5">
      <c r="A6" s="93" t="s">
        <v>73</v>
      </c>
      <c r="B6" s="94" t="s">
        <v>100</v>
      </c>
      <c r="C6" s="95">
        <v>12</v>
      </c>
      <c r="D6" s="95">
        <v>35</v>
      </c>
      <c r="E6" s="95">
        <v>80</v>
      </c>
      <c r="F6" s="74">
        <v>2.3611622044318601</v>
      </c>
      <c r="G6" s="96">
        <v>31.4244798871777</v>
      </c>
      <c r="H6" s="96">
        <v>0.22493614397154399</v>
      </c>
      <c r="I6" s="96">
        <v>1.8136819244333999</v>
      </c>
      <c r="J6" s="74">
        <v>5.7965153248686403E-2</v>
      </c>
      <c r="K6" s="96">
        <v>2.3946366793705498</v>
      </c>
      <c r="L6" s="96">
        <v>1.62197187247403</v>
      </c>
      <c r="M6" s="96">
        <v>0.70709499821369304</v>
      </c>
      <c r="N6" s="96">
        <v>0.16038404042738499</v>
      </c>
      <c r="O6" s="96">
        <v>0.71464703099800198</v>
      </c>
      <c r="P6" s="96">
        <v>4.0478385316323803E-3</v>
      </c>
      <c r="Q6" s="96">
        <v>5.8407810191933099E-3</v>
      </c>
      <c r="R6" s="74">
        <v>3.2157701660956101E-3</v>
      </c>
      <c r="S6" s="96">
        <v>2.9198634356063399E-2</v>
      </c>
      <c r="T6" s="96">
        <v>7.9999583995993707E-3</v>
      </c>
      <c r="U6" s="96">
        <v>3.6749815874576097E-2</v>
      </c>
      <c r="V6" s="96">
        <v>2.9606446234606999E-3</v>
      </c>
      <c r="W6" s="96">
        <v>2.6884174180557701E-2</v>
      </c>
      <c r="X6" s="96">
        <v>1.9999896010969099E-3</v>
      </c>
      <c r="Y6" s="96">
        <v>1.57499197860352E-2</v>
      </c>
      <c r="Z6" s="96">
        <v>308.63789988642998</v>
      </c>
      <c r="AA6" s="96">
        <v>448.54817624958298</v>
      </c>
      <c r="AB6" s="74">
        <v>1.77E-2</v>
      </c>
      <c r="AC6" s="74">
        <f t="shared" si="0"/>
        <v>2.2095931710230707E-2</v>
      </c>
      <c r="AD6" s="97">
        <v>3.2599999999999997E-2</v>
      </c>
      <c r="AE6" s="74">
        <f t="shared" si="1"/>
        <v>9.7222817202097123E-3</v>
      </c>
    </row>
    <row r="7" spans="1:67" ht="25.5">
      <c r="A7" s="93" t="s">
        <v>102</v>
      </c>
      <c r="B7" s="94" t="s">
        <v>100</v>
      </c>
      <c r="C7" s="95">
        <v>10</v>
      </c>
      <c r="D7" s="95">
        <v>35</v>
      </c>
      <c r="E7" s="95">
        <v>80</v>
      </c>
      <c r="F7" s="74">
        <v>2.3611622044318601</v>
      </c>
      <c r="G7" s="96">
        <v>31.4244798871777</v>
      </c>
      <c r="H7" s="96">
        <v>0.22493614397154399</v>
      </c>
      <c r="I7" s="96">
        <v>1.8136819244333999</v>
      </c>
      <c r="J7" s="74">
        <v>5.7965153248686403E-2</v>
      </c>
      <c r="K7" s="96">
        <v>2.3946366793705498</v>
      </c>
      <c r="L7" s="96">
        <v>1.62197187247403</v>
      </c>
      <c r="M7" s="96">
        <v>0.70709499821369304</v>
      </c>
      <c r="N7" s="96">
        <v>0.16038404042738499</v>
      </c>
      <c r="O7" s="96">
        <v>0.71464703099800198</v>
      </c>
      <c r="P7" s="96">
        <v>4.0478385316323803E-3</v>
      </c>
      <c r="Q7" s="96">
        <v>5.8407810191933099E-3</v>
      </c>
      <c r="R7" s="74">
        <v>3.2157701660956101E-3</v>
      </c>
      <c r="S7" s="96">
        <v>2.9198634356063399E-2</v>
      </c>
      <c r="T7" s="96">
        <v>7.9999583995993707E-3</v>
      </c>
      <c r="U7" s="96">
        <v>3.6749815874576097E-2</v>
      </c>
      <c r="V7" s="96">
        <v>2.9606446234606999E-3</v>
      </c>
      <c r="W7" s="96">
        <v>2.6884174180557701E-2</v>
      </c>
      <c r="X7" s="96">
        <v>1.9999896010969099E-3</v>
      </c>
      <c r="Y7" s="96">
        <v>1.57499197860352E-2</v>
      </c>
      <c r="Z7" s="96">
        <v>308.63789988642998</v>
      </c>
      <c r="AA7" s="96">
        <v>448.54817624958298</v>
      </c>
      <c r="AB7" s="74">
        <v>1.77E-2</v>
      </c>
      <c r="AC7" s="74">
        <f t="shared" si="0"/>
        <v>2.2095931710230707E-2</v>
      </c>
      <c r="AD7" s="97">
        <v>3.2599999999999997E-2</v>
      </c>
      <c r="AE7" s="74">
        <f t="shared" si="1"/>
        <v>9.7222817202097123E-3</v>
      </c>
    </row>
    <row r="8" spans="1:67">
      <c r="A8" s="98"/>
      <c r="B8" s="98"/>
      <c r="C8" s="99"/>
      <c r="D8" s="100"/>
      <c r="E8" s="100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</row>
    <row r="9" spans="1:67" ht="25.5">
      <c r="A9" s="101" t="s">
        <v>103</v>
      </c>
      <c r="B9" s="87"/>
      <c r="C9" s="87"/>
    </row>
    <row r="10" spans="1:67">
      <c r="A10" s="101" t="s">
        <v>104</v>
      </c>
      <c r="B10" s="87"/>
      <c r="C10" s="87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3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</row>
    <row r="11" spans="1:67">
      <c r="A11" s="101" t="s">
        <v>105</v>
      </c>
      <c r="B11" s="87"/>
      <c r="C11" s="87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85"/>
      <c r="AS11" s="85"/>
      <c r="AT11" s="85"/>
      <c r="AU11" s="85"/>
      <c r="AV11" s="85"/>
      <c r="AW11" s="85"/>
      <c r="AX11" s="85"/>
      <c r="AY11" s="85"/>
      <c r="AZ11" s="104"/>
      <c r="BA11" s="85"/>
    </row>
    <row r="12" spans="1:67" ht="38.25" hidden="1">
      <c r="A12" s="101" t="s">
        <v>106</v>
      </c>
      <c r="B12" s="87"/>
      <c r="C12" s="87"/>
      <c r="AA12" s="102"/>
      <c r="AB12" s="105" t="s">
        <v>107</v>
      </c>
      <c r="AC12" s="102"/>
      <c r="AD12" s="102"/>
      <c r="AE12" s="102"/>
      <c r="AF12" s="102" t="e">
        <f>#REF!/60</f>
        <v>#REF!</v>
      </c>
      <c r="AG12" s="102" t="e">
        <f>#REF!/60</f>
        <v>#REF!</v>
      </c>
      <c r="AH12" s="102" t="e">
        <f>#REF!/60</f>
        <v>#REF!</v>
      </c>
      <c r="AI12" s="102" t="e">
        <f>#REF!/60</f>
        <v>#REF!</v>
      </c>
      <c r="AJ12" s="102" t="e">
        <f>#REF!/60</f>
        <v>#REF!</v>
      </c>
      <c r="AK12" s="102" t="e">
        <f>#REF!/60</f>
        <v>#REF!</v>
      </c>
      <c r="AL12" s="102" t="e">
        <f>#REF!/60</f>
        <v>#REF!</v>
      </c>
      <c r="AM12" s="102" t="e">
        <f>#REF!/60</f>
        <v>#REF!</v>
      </c>
      <c r="AN12" s="102" t="e">
        <f>#REF!/60</f>
        <v>#REF!</v>
      </c>
      <c r="AO12" s="102" t="e">
        <f>#REF!/60</f>
        <v>#REF!</v>
      </c>
      <c r="AP12" s="102"/>
      <c r="AQ12" s="102"/>
      <c r="AR12" s="102" t="e">
        <f>#REF!/60</f>
        <v>#REF!</v>
      </c>
      <c r="AS12" s="102" t="e">
        <f>#REF!/60</f>
        <v>#REF!</v>
      </c>
      <c r="AT12" s="102" t="e">
        <f>#REF!/60</f>
        <v>#REF!</v>
      </c>
      <c r="AU12" s="102" t="e">
        <f>#REF!/60</f>
        <v>#REF!</v>
      </c>
      <c r="AV12" s="102" t="e">
        <f>#REF!/60</f>
        <v>#REF!</v>
      </c>
      <c r="AW12" s="102" t="e">
        <f>#REF!/60</f>
        <v>#REF!</v>
      </c>
      <c r="AX12" s="102" t="e">
        <f>#REF!/60</f>
        <v>#REF!</v>
      </c>
      <c r="AY12" s="102" t="e">
        <f>#REF!/60</f>
        <v>#REF!</v>
      </c>
      <c r="AZ12" s="102" t="e">
        <f>#REF!/60</f>
        <v>#REF!</v>
      </c>
      <c r="BA12" s="102" t="e">
        <f>#REF!/60</f>
        <v>#REF!</v>
      </c>
    </row>
    <row r="13" spans="1:67" hidden="1">
      <c r="A13" s="101"/>
      <c r="B13" s="87"/>
      <c r="C13" s="87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85"/>
      <c r="AS13" s="85"/>
      <c r="AT13" s="85"/>
      <c r="AU13" s="85"/>
      <c r="AV13" s="85"/>
      <c r="AW13" s="85"/>
      <c r="AX13" s="85"/>
      <c r="AY13" s="85"/>
      <c r="AZ13" s="104"/>
      <c r="BA13" s="85"/>
    </row>
    <row r="14" spans="1:67" hidden="1">
      <c r="A14" s="87"/>
      <c r="B14" s="87"/>
      <c r="C14" s="87"/>
      <c r="AF14" s="288" t="s">
        <v>59</v>
      </c>
      <c r="AG14" s="288"/>
      <c r="AH14" s="288"/>
      <c r="AI14" s="288"/>
      <c r="AJ14" s="288"/>
      <c r="AK14" s="289"/>
      <c r="AL14" s="289"/>
      <c r="AM14" s="289"/>
      <c r="AN14" s="289"/>
      <c r="AO14" s="289"/>
      <c r="AP14" s="78"/>
      <c r="AQ14" s="107"/>
      <c r="AR14" s="288" t="s">
        <v>108</v>
      </c>
      <c r="AS14" s="288"/>
      <c r="AT14" s="288"/>
      <c r="AU14" s="288"/>
      <c r="AV14" s="288"/>
      <c r="AW14" s="289"/>
      <c r="AX14" s="289"/>
      <c r="AY14" s="289"/>
      <c r="AZ14" s="289"/>
      <c r="BA14" s="289"/>
    </row>
    <row r="15" spans="1:67" ht="63.75" hidden="1">
      <c r="A15" s="87"/>
      <c r="B15" s="87"/>
      <c r="C15" s="87"/>
      <c r="AF15" s="65" t="s">
        <v>50</v>
      </c>
      <c r="AG15" s="65" t="s">
        <v>65</v>
      </c>
      <c r="AH15" s="65" t="s">
        <v>66</v>
      </c>
      <c r="AI15" s="65" t="s">
        <v>53</v>
      </c>
      <c r="AJ15" s="65" t="s">
        <v>54</v>
      </c>
      <c r="AK15" s="65" t="s">
        <v>55</v>
      </c>
      <c r="AL15" s="66" t="s">
        <v>67</v>
      </c>
      <c r="AM15" s="66" t="s">
        <v>68</v>
      </c>
      <c r="AN15" s="66" t="s">
        <v>56</v>
      </c>
      <c r="AO15" s="66" t="s">
        <v>57</v>
      </c>
      <c r="AP15" s="66"/>
      <c r="AQ15" s="108"/>
      <c r="AR15" s="65" t="s">
        <v>50</v>
      </c>
      <c r="AS15" s="65" t="s">
        <v>65</v>
      </c>
      <c r="AT15" s="65" t="s">
        <v>66</v>
      </c>
      <c r="AU15" s="65" t="s">
        <v>53</v>
      </c>
      <c r="AV15" s="65" t="s">
        <v>54</v>
      </c>
      <c r="AW15" s="65" t="s">
        <v>55</v>
      </c>
      <c r="AX15" s="66" t="s">
        <v>67</v>
      </c>
      <c r="AY15" s="66" t="s">
        <v>68</v>
      </c>
      <c r="AZ15" s="109" t="s">
        <v>56</v>
      </c>
      <c r="BA15" s="65" t="s">
        <v>57</v>
      </c>
    </row>
    <row r="16" spans="1:67" hidden="1">
      <c r="A16" s="87" t="s">
        <v>81</v>
      </c>
      <c r="B16" s="87"/>
      <c r="C16" s="87"/>
      <c r="AA16" s="110" t="s">
        <v>109</v>
      </c>
      <c r="AB16" s="111" t="s">
        <v>110</v>
      </c>
      <c r="AC16" s="111" t="s">
        <v>111</v>
      </c>
      <c r="AD16" s="111"/>
      <c r="AE16" s="111"/>
      <c r="AQ16" s="88"/>
    </row>
    <row r="17" spans="1:53" hidden="1">
      <c r="A17" s="87" t="s">
        <v>82</v>
      </c>
      <c r="B17" s="87"/>
      <c r="C17" s="87"/>
      <c r="AA17" s="110"/>
      <c r="AB17" s="111" t="s">
        <v>112</v>
      </c>
      <c r="AC17" s="111">
        <v>13.25</v>
      </c>
      <c r="AD17" s="111"/>
      <c r="AE17" s="111"/>
      <c r="AF17" s="57" t="e">
        <f>AF$12*$AC17</f>
        <v>#REF!</v>
      </c>
      <c r="AG17" s="57" t="e">
        <f t="shared" ref="AG17:AO25" si="2">AG$12*$AC17</f>
        <v>#REF!</v>
      </c>
      <c r="AH17" s="57" t="e">
        <f t="shared" si="2"/>
        <v>#REF!</v>
      </c>
      <c r="AI17" s="57" t="e">
        <f t="shared" si="2"/>
        <v>#REF!</v>
      </c>
      <c r="AJ17" s="57" t="e">
        <f t="shared" si="2"/>
        <v>#REF!</v>
      </c>
      <c r="AK17" s="57" t="e">
        <f t="shared" si="2"/>
        <v>#REF!</v>
      </c>
      <c r="AL17" s="57" t="e">
        <f t="shared" si="2"/>
        <v>#REF!</v>
      </c>
      <c r="AM17" s="57" t="e">
        <f t="shared" si="2"/>
        <v>#REF!</v>
      </c>
      <c r="AN17" s="57" t="e">
        <f t="shared" si="2"/>
        <v>#REF!</v>
      </c>
      <c r="AO17" s="57" t="e">
        <f t="shared" si="2"/>
        <v>#REF!</v>
      </c>
      <c r="AQ17" s="88"/>
      <c r="AR17" s="57" t="e">
        <f>AR$12*$AC17</f>
        <v>#REF!</v>
      </c>
      <c r="AS17" s="57" t="e">
        <f t="shared" ref="AS17:BA25" si="3">AS$12*$AC17</f>
        <v>#REF!</v>
      </c>
      <c r="AT17" s="57" t="e">
        <f t="shared" si="3"/>
        <v>#REF!</v>
      </c>
      <c r="AU17" s="57" t="e">
        <f t="shared" si="3"/>
        <v>#REF!</v>
      </c>
      <c r="AV17" s="57" t="e">
        <f t="shared" si="3"/>
        <v>#REF!</v>
      </c>
      <c r="AW17" s="57" t="e">
        <f t="shared" si="3"/>
        <v>#REF!</v>
      </c>
      <c r="AX17" s="57" t="e">
        <f t="shared" si="3"/>
        <v>#REF!</v>
      </c>
      <c r="AY17" s="57" t="e">
        <f t="shared" si="3"/>
        <v>#REF!</v>
      </c>
      <c r="AZ17" s="57" t="e">
        <f t="shared" si="3"/>
        <v>#REF!</v>
      </c>
      <c r="BA17" s="57" t="e">
        <f t="shared" si="3"/>
        <v>#REF!</v>
      </c>
    </row>
    <row r="18" spans="1:53" hidden="1">
      <c r="A18" s="87" t="s">
        <v>83</v>
      </c>
      <c r="B18" s="87"/>
      <c r="C18" s="87"/>
      <c r="AA18" s="110"/>
      <c r="AB18" s="111" t="s">
        <v>113</v>
      </c>
      <c r="AC18" s="111">
        <v>20.298999999999999</v>
      </c>
      <c r="AD18" s="111"/>
      <c r="AE18" s="111"/>
      <c r="AF18" s="57" t="e">
        <f t="shared" ref="AF18:AF25" si="4">AF$12*$AC18</f>
        <v>#REF!</v>
      </c>
      <c r="AG18" s="57" t="e">
        <f t="shared" si="2"/>
        <v>#REF!</v>
      </c>
      <c r="AH18" s="57" t="e">
        <f t="shared" si="2"/>
        <v>#REF!</v>
      </c>
      <c r="AI18" s="57" t="e">
        <f t="shared" si="2"/>
        <v>#REF!</v>
      </c>
      <c r="AJ18" s="57" t="e">
        <f t="shared" si="2"/>
        <v>#REF!</v>
      </c>
      <c r="AK18" s="57" t="e">
        <f t="shared" si="2"/>
        <v>#REF!</v>
      </c>
      <c r="AL18" s="57" t="e">
        <f t="shared" si="2"/>
        <v>#REF!</v>
      </c>
      <c r="AM18" s="57" t="e">
        <f t="shared" si="2"/>
        <v>#REF!</v>
      </c>
      <c r="AN18" s="57" t="e">
        <f t="shared" si="2"/>
        <v>#REF!</v>
      </c>
      <c r="AO18" s="57" t="e">
        <f t="shared" si="2"/>
        <v>#REF!</v>
      </c>
      <c r="AQ18" s="88"/>
      <c r="AR18" s="57" t="e">
        <f t="shared" ref="AR18:AR25" si="5">AR$12*$AC18</f>
        <v>#REF!</v>
      </c>
      <c r="AS18" s="57" t="e">
        <f t="shared" si="3"/>
        <v>#REF!</v>
      </c>
      <c r="AT18" s="57" t="e">
        <f t="shared" si="3"/>
        <v>#REF!</v>
      </c>
      <c r="AU18" s="57" t="e">
        <f t="shared" si="3"/>
        <v>#REF!</v>
      </c>
      <c r="AV18" s="57" t="e">
        <f t="shared" si="3"/>
        <v>#REF!</v>
      </c>
      <c r="AW18" s="57" t="e">
        <f t="shared" si="3"/>
        <v>#REF!</v>
      </c>
      <c r="AX18" s="57" t="e">
        <f t="shared" si="3"/>
        <v>#REF!</v>
      </c>
      <c r="AY18" s="57" t="e">
        <f t="shared" si="3"/>
        <v>#REF!</v>
      </c>
      <c r="AZ18" s="57" t="e">
        <f t="shared" si="3"/>
        <v>#REF!</v>
      </c>
      <c r="BA18" s="57" t="e">
        <f t="shared" si="3"/>
        <v>#REF!</v>
      </c>
    </row>
    <row r="19" spans="1:53" hidden="1">
      <c r="A19" s="87" t="s">
        <v>114</v>
      </c>
      <c r="B19" s="87"/>
      <c r="C19" s="87"/>
      <c r="AA19" s="110"/>
      <c r="AB19" s="111" t="s">
        <v>115</v>
      </c>
      <c r="AC19" s="111">
        <v>21.68</v>
      </c>
      <c r="AD19" s="111"/>
      <c r="AE19" s="111"/>
      <c r="AF19" s="57" t="e">
        <f t="shared" si="4"/>
        <v>#REF!</v>
      </c>
      <c r="AG19" s="57" t="e">
        <f t="shared" si="2"/>
        <v>#REF!</v>
      </c>
      <c r="AH19" s="57" t="e">
        <f t="shared" si="2"/>
        <v>#REF!</v>
      </c>
      <c r="AI19" s="57" t="e">
        <f t="shared" si="2"/>
        <v>#REF!</v>
      </c>
      <c r="AJ19" s="57" t="e">
        <f t="shared" si="2"/>
        <v>#REF!</v>
      </c>
      <c r="AK19" s="57" t="e">
        <f t="shared" si="2"/>
        <v>#REF!</v>
      </c>
      <c r="AL19" s="57" t="e">
        <f t="shared" si="2"/>
        <v>#REF!</v>
      </c>
      <c r="AM19" s="57" t="e">
        <f t="shared" si="2"/>
        <v>#REF!</v>
      </c>
      <c r="AN19" s="57" t="e">
        <f t="shared" si="2"/>
        <v>#REF!</v>
      </c>
      <c r="AO19" s="57" t="e">
        <f t="shared" si="2"/>
        <v>#REF!</v>
      </c>
      <c r="AQ19" s="88"/>
      <c r="AR19" s="57" t="e">
        <f t="shared" si="5"/>
        <v>#REF!</v>
      </c>
      <c r="AS19" s="57" t="e">
        <f t="shared" si="3"/>
        <v>#REF!</v>
      </c>
      <c r="AT19" s="57" t="e">
        <f t="shared" si="3"/>
        <v>#REF!</v>
      </c>
      <c r="AU19" s="57" t="e">
        <f t="shared" si="3"/>
        <v>#REF!</v>
      </c>
      <c r="AV19" s="57" t="e">
        <f t="shared" si="3"/>
        <v>#REF!</v>
      </c>
      <c r="AW19" s="57" t="e">
        <f t="shared" si="3"/>
        <v>#REF!</v>
      </c>
      <c r="AX19" s="57" t="e">
        <f t="shared" si="3"/>
        <v>#REF!</v>
      </c>
      <c r="AY19" s="57" t="e">
        <f t="shared" si="3"/>
        <v>#REF!</v>
      </c>
      <c r="AZ19" s="57" t="e">
        <f t="shared" si="3"/>
        <v>#REF!</v>
      </c>
      <c r="BA19" s="57" t="e">
        <f t="shared" si="3"/>
        <v>#REF!</v>
      </c>
    </row>
    <row r="20" spans="1:53" hidden="1">
      <c r="A20" s="87" t="s">
        <v>85</v>
      </c>
      <c r="B20" s="87"/>
      <c r="C20" s="87"/>
      <c r="AA20" s="110"/>
      <c r="AB20" s="111" t="s">
        <v>116</v>
      </c>
      <c r="AC20" s="111">
        <v>9.3046500000000005</v>
      </c>
      <c r="AD20" s="111"/>
      <c r="AE20" s="111"/>
      <c r="AF20" s="57" t="e">
        <f t="shared" si="4"/>
        <v>#REF!</v>
      </c>
      <c r="AG20" s="57" t="e">
        <f t="shared" si="2"/>
        <v>#REF!</v>
      </c>
      <c r="AH20" s="57" t="e">
        <f t="shared" si="2"/>
        <v>#REF!</v>
      </c>
      <c r="AI20" s="57" t="e">
        <f t="shared" si="2"/>
        <v>#REF!</v>
      </c>
      <c r="AJ20" s="57" t="e">
        <f t="shared" si="2"/>
        <v>#REF!</v>
      </c>
      <c r="AK20" s="57" t="e">
        <f t="shared" si="2"/>
        <v>#REF!</v>
      </c>
      <c r="AL20" s="57" t="e">
        <f t="shared" si="2"/>
        <v>#REF!</v>
      </c>
      <c r="AM20" s="57" t="e">
        <f t="shared" si="2"/>
        <v>#REF!</v>
      </c>
      <c r="AN20" s="57" t="e">
        <f t="shared" si="2"/>
        <v>#REF!</v>
      </c>
      <c r="AO20" s="57" t="e">
        <f t="shared" si="2"/>
        <v>#REF!</v>
      </c>
      <c r="AQ20" s="88"/>
      <c r="AR20" s="57" t="e">
        <f t="shared" si="5"/>
        <v>#REF!</v>
      </c>
      <c r="AS20" s="57" t="e">
        <f t="shared" si="3"/>
        <v>#REF!</v>
      </c>
      <c r="AT20" s="57" t="e">
        <f t="shared" si="3"/>
        <v>#REF!</v>
      </c>
      <c r="AU20" s="57" t="e">
        <f t="shared" si="3"/>
        <v>#REF!</v>
      </c>
      <c r="AV20" s="57" t="e">
        <f t="shared" si="3"/>
        <v>#REF!</v>
      </c>
      <c r="AW20" s="57" t="e">
        <f t="shared" si="3"/>
        <v>#REF!</v>
      </c>
      <c r="AX20" s="57" t="e">
        <f t="shared" si="3"/>
        <v>#REF!</v>
      </c>
      <c r="AY20" s="57" t="e">
        <f t="shared" si="3"/>
        <v>#REF!</v>
      </c>
      <c r="AZ20" s="57" t="e">
        <f t="shared" si="3"/>
        <v>#REF!</v>
      </c>
      <c r="BA20" s="57" t="e">
        <f t="shared" si="3"/>
        <v>#REF!</v>
      </c>
    </row>
    <row r="21" spans="1:53" hidden="1">
      <c r="A21" s="87" t="s">
        <v>86</v>
      </c>
      <c r="B21" s="87"/>
      <c r="C21" s="87"/>
      <c r="AA21" s="110"/>
      <c r="AB21" s="111" t="s">
        <v>117</v>
      </c>
      <c r="AC21" s="111">
        <v>5.0347999999999997</v>
      </c>
      <c r="AD21" s="111"/>
      <c r="AE21" s="111"/>
      <c r="AF21" s="57" t="e">
        <f t="shared" si="4"/>
        <v>#REF!</v>
      </c>
      <c r="AG21" s="57" t="e">
        <f t="shared" si="2"/>
        <v>#REF!</v>
      </c>
      <c r="AH21" s="57" t="e">
        <f t="shared" si="2"/>
        <v>#REF!</v>
      </c>
      <c r="AI21" s="57" t="e">
        <f t="shared" si="2"/>
        <v>#REF!</v>
      </c>
      <c r="AJ21" s="57" t="e">
        <f t="shared" si="2"/>
        <v>#REF!</v>
      </c>
      <c r="AK21" s="57" t="e">
        <f t="shared" si="2"/>
        <v>#REF!</v>
      </c>
      <c r="AL21" s="57" t="e">
        <f t="shared" si="2"/>
        <v>#REF!</v>
      </c>
      <c r="AM21" s="57" t="e">
        <f t="shared" si="2"/>
        <v>#REF!</v>
      </c>
      <c r="AN21" s="57" t="e">
        <f t="shared" si="2"/>
        <v>#REF!</v>
      </c>
      <c r="AO21" s="57" t="e">
        <f t="shared" si="2"/>
        <v>#REF!</v>
      </c>
      <c r="AQ21" s="88"/>
      <c r="AR21" s="57" t="e">
        <f t="shared" si="5"/>
        <v>#REF!</v>
      </c>
      <c r="AS21" s="57" t="e">
        <f t="shared" si="3"/>
        <v>#REF!</v>
      </c>
      <c r="AT21" s="57" t="e">
        <f t="shared" si="3"/>
        <v>#REF!</v>
      </c>
      <c r="AU21" s="57" t="e">
        <f t="shared" si="3"/>
        <v>#REF!</v>
      </c>
      <c r="AV21" s="57" t="e">
        <f t="shared" si="3"/>
        <v>#REF!</v>
      </c>
      <c r="AW21" s="57" t="e">
        <f t="shared" si="3"/>
        <v>#REF!</v>
      </c>
      <c r="AX21" s="57" t="e">
        <f t="shared" si="3"/>
        <v>#REF!</v>
      </c>
      <c r="AY21" s="57" t="e">
        <f t="shared" si="3"/>
        <v>#REF!</v>
      </c>
      <c r="AZ21" s="57" t="e">
        <f t="shared" si="3"/>
        <v>#REF!</v>
      </c>
      <c r="BA21" s="57" t="e">
        <f t="shared" si="3"/>
        <v>#REF!</v>
      </c>
    </row>
    <row r="22" spans="1:53" hidden="1">
      <c r="A22" s="87" t="s">
        <v>87</v>
      </c>
      <c r="B22" s="87"/>
      <c r="C22" s="87"/>
      <c r="AA22" s="110"/>
      <c r="AB22" s="111" t="s">
        <v>118</v>
      </c>
      <c r="AC22" s="111">
        <v>0</v>
      </c>
      <c r="AD22" s="111"/>
      <c r="AE22" s="111"/>
      <c r="AF22" s="57" t="e">
        <f t="shared" si="4"/>
        <v>#REF!</v>
      </c>
      <c r="AG22" s="57" t="e">
        <f t="shared" si="2"/>
        <v>#REF!</v>
      </c>
      <c r="AH22" s="57" t="e">
        <f t="shared" si="2"/>
        <v>#REF!</v>
      </c>
      <c r="AI22" s="57" t="e">
        <f t="shared" si="2"/>
        <v>#REF!</v>
      </c>
      <c r="AJ22" s="57" t="e">
        <f t="shared" si="2"/>
        <v>#REF!</v>
      </c>
      <c r="AK22" s="57" t="e">
        <f t="shared" si="2"/>
        <v>#REF!</v>
      </c>
      <c r="AL22" s="57" t="e">
        <f t="shared" si="2"/>
        <v>#REF!</v>
      </c>
      <c r="AM22" s="57" t="e">
        <f t="shared" si="2"/>
        <v>#REF!</v>
      </c>
      <c r="AN22" s="57" t="e">
        <f t="shared" si="2"/>
        <v>#REF!</v>
      </c>
      <c r="AO22" s="57" t="e">
        <f t="shared" si="2"/>
        <v>#REF!</v>
      </c>
      <c r="AQ22" s="88"/>
      <c r="AR22" s="57" t="e">
        <f t="shared" si="5"/>
        <v>#REF!</v>
      </c>
      <c r="AS22" s="57" t="e">
        <f t="shared" si="3"/>
        <v>#REF!</v>
      </c>
      <c r="AT22" s="57" t="e">
        <f t="shared" si="3"/>
        <v>#REF!</v>
      </c>
      <c r="AU22" s="57" t="e">
        <f t="shared" si="3"/>
        <v>#REF!</v>
      </c>
      <c r="AV22" s="57" t="e">
        <f t="shared" si="3"/>
        <v>#REF!</v>
      </c>
      <c r="AW22" s="57" t="e">
        <f t="shared" si="3"/>
        <v>#REF!</v>
      </c>
      <c r="AX22" s="57" t="e">
        <f t="shared" si="3"/>
        <v>#REF!</v>
      </c>
      <c r="AY22" s="57" t="e">
        <f t="shared" si="3"/>
        <v>#REF!</v>
      </c>
      <c r="AZ22" s="57" t="e">
        <f t="shared" si="3"/>
        <v>#REF!</v>
      </c>
      <c r="BA22" s="57" t="e">
        <f t="shared" si="3"/>
        <v>#REF!</v>
      </c>
    </row>
    <row r="23" spans="1:53" hidden="1">
      <c r="A23" s="87" t="s">
        <v>0</v>
      </c>
      <c r="B23" s="87"/>
      <c r="C23" s="87"/>
      <c r="AA23" s="110"/>
      <c r="AB23" s="111" t="s">
        <v>119</v>
      </c>
      <c r="AC23" s="111">
        <v>0</v>
      </c>
      <c r="AD23" s="111"/>
      <c r="AE23" s="111"/>
      <c r="AF23" s="57" t="e">
        <f t="shared" si="4"/>
        <v>#REF!</v>
      </c>
      <c r="AG23" s="57" t="e">
        <f t="shared" si="2"/>
        <v>#REF!</v>
      </c>
      <c r="AH23" s="57" t="e">
        <f t="shared" si="2"/>
        <v>#REF!</v>
      </c>
      <c r="AI23" s="57" t="e">
        <f t="shared" si="2"/>
        <v>#REF!</v>
      </c>
      <c r="AJ23" s="57" t="e">
        <f t="shared" si="2"/>
        <v>#REF!</v>
      </c>
      <c r="AK23" s="57" t="e">
        <f t="shared" si="2"/>
        <v>#REF!</v>
      </c>
      <c r="AL23" s="57" t="e">
        <f t="shared" si="2"/>
        <v>#REF!</v>
      </c>
      <c r="AM23" s="57" t="e">
        <f t="shared" si="2"/>
        <v>#REF!</v>
      </c>
      <c r="AN23" s="57" t="e">
        <f t="shared" si="2"/>
        <v>#REF!</v>
      </c>
      <c r="AO23" s="57" t="e">
        <f t="shared" si="2"/>
        <v>#REF!</v>
      </c>
      <c r="AQ23" s="88"/>
      <c r="AR23" s="57" t="e">
        <f t="shared" si="5"/>
        <v>#REF!</v>
      </c>
      <c r="AS23" s="57" t="e">
        <f t="shared" si="3"/>
        <v>#REF!</v>
      </c>
      <c r="AT23" s="57" t="e">
        <f t="shared" si="3"/>
        <v>#REF!</v>
      </c>
      <c r="AU23" s="57" t="e">
        <f t="shared" si="3"/>
        <v>#REF!</v>
      </c>
      <c r="AV23" s="57" t="e">
        <f t="shared" si="3"/>
        <v>#REF!</v>
      </c>
      <c r="AW23" s="57" t="e">
        <f t="shared" si="3"/>
        <v>#REF!</v>
      </c>
      <c r="AX23" s="57" t="e">
        <f t="shared" si="3"/>
        <v>#REF!</v>
      </c>
      <c r="AY23" s="57" t="e">
        <f t="shared" si="3"/>
        <v>#REF!</v>
      </c>
      <c r="AZ23" s="57" t="e">
        <f t="shared" si="3"/>
        <v>#REF!</v>
      </c>
      <c r="BA23" s="57" t="e">
        <f t="shared" si="3"/>
        <v>#REF!</v>
      </c>
    </row>
    <row r="24" spans="1:53" hidden="1">
      <c r="A24" s="87" t="s">
        <v>54</v>
      </c>
      <c r="B24" s="87">
        <f>(0.016*(0.03/2)^0.65*(2/3)^1.5)-0.00047</f>
        <v>9.8123053326417428E-5</v>
      </c>
      <c r="C24" s="87"/>
      <c r="AA24" s="110"/>
      <c r="AB24" s="111" t="s">
        <v>120</v>
      </c>
      <c r="AC24" s="111">
        <v>0</v>
      </c>
      <c r="AD24" s="111"/>
      <c r="AE24" s="111"/>
      <c r="AF24" s="57" t="e">
        <f t="shared" si="4"/>
        <v>#REF!</v>
      </c>
      <c r="AG24" s="57" t="e">
        <f t="shared" si="2"/>
        <v>#REF!</v>
      </c>
      <c r="AH24" s="57" t="e">
        <f t="shared" si="2"/>
        <v>#REF!</v>
      </c>
      <c r="AI24" s="57" t="e">
        <f t="shared" si="2"/>
        <v>#REF!</v>
      </c>
      <c r="AJ24" s="57" t="e">
        <f t="shared" si="2"/>
        <v>#REF!</v>
      </c>
      <c r="AK24" s="57" t="e">
        <f t="shared" si="2"/>
        <v>#REF!</v>
      </c>
      <c r="AL24" s="57" t="e">
        <f t="shared" si="2"/>
        <v>#REF!</v>
      </c>
      <c r="AM24" s="57" t="e">
        <f t="shared" si="2"/>
        <v>#REF!</v>
      </c>
      <c r="AN24" s="57" t="e">
        <f t="shared" si="2"/>
        <v>#REF!</v>
      </c>
      <c r="AO24" s="57" t="e">
        <f t="shared" si="2"/>
        <v>#REF!</v>
      </c>
      <c r="AQ24" s="88"/>
      <c r="AR24" s="57" t="e">
        <f t="shared" si="5"/>
        <v>#REF!</v>
      </c>
      <c r="AS24" s="57" t="e">
        <f t="shared" si="3"/>
        <v>#REF!</v>
      </c>
      <c r="AT24" s="57" t="e">
        <f t="shared" si="3"/>
        <v>#REF!</v>
      </c>
      <c r="AU24" s="57" t="e">
        <f t="shared" si="3"/>
        <v>#REF!</v>
      </c>
      <c r="AV24" s="57" t="e">
        <f t="shared" si="3"/>
        <v>#REF!</v>
      </c>
      <c r="AW24" s="57" t="e">
        <f t="shared" si="3"/>
        <v>#REF!</v>
      </c>
      <c r="AX24" s="57" t="e">
        <f t="shared" si="3"/>
        <v>#REF!</v>
      </c>
      <c r="AY24" s="57" t="e">
        <f t="shared" si="3"/>
        <v>#REF!</v>
      </c>
      <c r="AZ24" s="57" t="e">
        <f t="shared" si="3"/>
        <v>#REF!</v>
      </c>
      <c r="BA24" s="57" t="e">
        <f t="shared" si="3"/>
        <v>#REF!</v>
      </c>
    </row>
    <row r="25" spans="1:53" hidden="1">
      <c r="A25" s="87"/>
      <c r="B25" s="87"/>
      <c r="C25" s="87"/>
      <c r="AA25" s="110"/>
      <c r="AB25" s="111" t="s">
        <v>121</v>
      </c>
      <c r="AC25" s="111">
        <v>0</v>
      </c>
      <c r="AD25" s="111"/>
      <c r="AE25" s="111"/>
      <c r="AF25" s="57" t="e">
        <f t="shared" si="4"/>
        <v>#REF!</v>
      </c>
      <c r="AG25" s="57" t="e">
        <f t="shared" si="2"/>
        <v>#REF!</v>
      </c>
      <c r="AH25" s="57" t="e">
        <f t="shared" si="2"/>
        <v>#REF!</v>
      </c>
      <c r="AI25" s="57" t="e">
        <f t="shared" si="2"/>
        <v>#REF!</v>
      </c>
      <c r="AJ25" s="57" t="e">
        <f t="shared" si="2"/>
        <v>#REF!</v>
      </c>
      <c r="AK25" s="57" t="e">
        <f t="shared" si="2"/>
        <v>#REF!</v>
      </c>
      <c r="AL25" s="57" t="e">
        <f t="shared" si="2"/>
        <v>#REF!</v>
      </c>
      <c r="AM25" s="57" t="e">
        <f t="shared" si="2"/>
        <v>#REF!</v>
      </c>
      <c r="AN25" s="57" t="e">
        <f t="shared" si="2"/>
        <v>#REF!</v>
      </c>
      <c r="AO25" s="57" t="e">
        <f t="shared" si="2"/>
        <v>#REF!</v>
      </c>
      <c r="AQ25" s="88"/>
      <c r="AR25" s="57" t="e">
        <f t="shared" si="5"/>
        <v>#REF!</v>
      </c>
      <c r="AS25" s="57" t="e">
        <f t="shared" si="3"/>
        <v>#REF!</v>
      </c>
      <c r="AT25" s="57" t="e">
        <f t="shared" si="3"/>
        <v>#REF!</v>
      </c>
      <c r="AU25" s="57" t="e">
        <f t="shared" si="3"/>
        <v>#REF!</v>
      </c>
      <c r="AV25" s="57" t="e">
        <f t="shared" si="3"/>
        <v>#REF!</v>
      </c>
      <c r="AW25" s="57" t="e">
        <f t="shared" si="3"/>
        <v>#REF!</v>
      </c>
      <c r="AX25" s="57" t="e">
        <f t="shared" si="3"/>
        <v>#REF!</v>
      </c>
      <c r="AY25" s="57" t="e">
        <f t="shared" si="3"/>
        <v>#REF!</v>
      </c>
      <c r="AZ25" s="57" t="e">
        <f t="shared" si="3"/>
        <v>#REF!</v>
      </c>
      <c r="BA25" s="57" t="e">
        <f t="shared" si="3"/>
        <v>#REF!</v>
      </c>
    </row>
    <row r="26" spans="1:53" hidden="1">
      <c r="A26" s="87"/>
      <c r="B26" s="87"/>
      <c r="C26" s="87"/>
      <c r="AA26" s="110"/>
      <c r="AB26" s="111"/>
      <c r="AC26" s="111"/>
      <c r="AD26" s="111"/>
      <c r="AE26" s="111"/>
      <c r="AQ26" s="88"/>
    </row>
    <row r="27" spans="1:53" hidden="1">
      <c r="A27" s="87"/>
      <c r="B27" s="87"/>
      <c r="C27" s="87"/>
      <c r="AA27" s="110" t="s">
        <v>122</v>
      </c>
      <c r="AB27" s="111" t="s">
        <v>110</v>
      </c>
      <c r="AC27" s="111" t="s">
        <v>111</v>
      </c>
      <c r="AD27" s="111"/>
      <c r="AE27" s="111"/>
      <c r="AQ27" s="88"/>
    </row>
    <row r="28" spans="1:53" hidden="1">
      <c r="A28" s="87" t="s">
        <v>123</v>
      </c>
      <c r="B28" s="87"/>
      <c r="C28" s="87"/>
      <c r="AA28" s="110"/>
      <c r="AB28" s="111" t="s">
        <v>112</v>
      </c>
      <c r="AC28" s="111">
        <v>0</v>
      </c>
      <c r="AD28" s="111"/>
      <c r="AE28" s="111"/>
      <c r="AF28" s="57" t="e">
        <f t="shared" ref="AF28:AO36" si="6">AF$12*$AC28</f>
        <v>#REF!</v>
      </c>
      <c r="AG28" s="57" t="e">
        <f t="shared" si="6"/>
        <v>#REF!</v>
      </c>
      <c r="AH28" s="57" t="e">
        <f t="shared" si="6"/>
        <v>#REF!</v>
      </c>
      <c r="AI28" s="57" t="e">
        <f t="shared" si="6"/>
        <v>#REF!</v>
      </c>
      <c r="AJ28" s="57" t="e">
        <f t="shared" si="6"/>
        <v>#REF!</v>
      </c>
      <c r="AK28" s="57" t="e">
        <f t="shared" si="6"/>
        <v>#REF!</v>
      </c>
      <c r="AL28" s="57" t="e">
        <f t="shared" si="6"/>
        <v>#REF!</v>
      </c>
      <c r="AM28" s="57" t="e">
        <f t="shared" si="6"/>
        <v>#REF!</v>
      </c>
      <c r="AN28" s="57" t="e">
        <f t="shared" si="6"/>
        <v>#REF!</v>
      </c>
      <c r="AO28" s="57" t="e">
        <f t="shared" si="6"/>
        <v>#REF!</v>
      </c>
      <c r="AQ28" s="88"/>
      <c r="AR28" s="57" t="e">
        <f t="shared" ref="AR28:BA36" si="7">AR$12*$AC28</f>
        <v>#REF!</v>
      </c>
      <c r="AS28" s="57" t="e">
        <f t="shared" si="7"/>
        <v>#REF!</v>
      </c>
      <c r="AT28" s="57" t="e">
        <f t="shared" si="7"/>
        <v>#REF!</v>
      </c>
      <c r="AU28" s="57" t="e">
        <f t="shared" si="7"/>
        <v>#REF!</v>
      </c>
      <c r="AV28" s="57" t="e">
        <f t="shared" si="7"/>
        <v>#REF!</v>
      </c>
      <c r="AW28" s="57" t="e">
        <f t="shared" si="7"/>
        <v>#REF!</v>
      </c>
      <c r="AX28" s="57" t="e">
        <f t="shared" si="7"/>
        <v>#REF!</v>
      </c>
      <c r="AY28" s="57" t="e">
        <f t="shared" si="7"/>
        <v>#REF!</v>
      </c>
      <c r="AZ28" s="57" t="e">
        <f t="shared" si="7"/>
        <v>#REF!</v>
      </c>
      <c r="BA28" s="57" t="e">
        <f t="shared" si="7"/>
        <v>#REF!</v>
      </c>
    </row>
    <row r="29" spans="1:53" hidden="1">
      <c r="A29" s="87" t="s">
        <v>124</v>
      </c>
      <c r="B29" s="87"/>
      <c r="C29" s="87"/>
      <c r="AA29" s="110"/>
      <c r="AB29" s="111" t="s">
        <v>113</v>
      </c>
      <c r="AC29" s="111">
        <v>6.2010000000000005</v>
      </c>
      <c r="AD29" s="111"/>
      <c r="AE29" s="111"/>
      <c r="AF29" s="57" t="e">
        <f t="shared" si="6"/>
        <v>#REF!</v>
      </c>
      <c r="AG29" s="57" t="e">
        <f t="shared" si="6"/>
        <v>#REF!</v>
      </c>
      <c r="AH29" s="57" t="e">
        <f t="shared" si="6"/>
        <v>#REF!</v>
      </c>
      <c r="AI29" s="57" t="e">
        <f t="shared" si="6"/>
        <v>#REF!</v>
      </c>
      <c r="AJ29" s="57" t="e">
        <f t="shared" si="6"/>
        <v>#REF!</v>
      </c>
      <c r="AK29" s="57" t="e">
        <f t="shared" si="6"/>
        <v>#REF!</v>
      </c>
      <c r="AL29" s="57" t="e">
        <f t="shared" si="6"/>
        <v>#REF!</v>
      </c>
      <c r="AM29" s="57" t="e">
        <f t="shared" si="6"/>
        <v>#REF!</v>
      </c>
      <c r="AN29" s="57" t="e">
        <f t="shared" si="6"/>
        <v>#REF!</v>
      </c>
      <c r="AO29" s="57" t="e">
        <f t="shared" si="6"/>
        <v>#REF!</v>
      </c>
      <c r="AQ29" s="88"/>
      <c r="AR29" s="57" t="e">
        <f t="shared" si="7"/>
        <v>#REF!</v>
      </c>
      <c r="AS29" s="57" t="e">
        <f t="shared" si="7"/>
        <v>#REF!</v>
      </c>
      <c r="AT29" s="57" t="e">
        <f t="shared" si="7"/>
        <v>#REF!</v>
      </c>
      <c r="AU29" s="57" t="e">
        <f t="shared" si="7"/>
        <v>#REF!</v>
      </c>
      <c r="AV29" s="57" t="e">
        <f t="shared" si="7"/>
        <v>#REF!</v>
      </c>
      <c r="AW29" s="57" t="e">
        <f t="shared" si="7"/>
        <v>#REF!</v>
      </c>
      <c r="AX29" s="57" t="e">
        <f t="shared" si="7"/>
        <v>#REF!</v>
      </c>
      <c r="AY29" s="57" t="e">
        <f t="shared" si="7"/>
        <v>#REF!</v>
      </c>
      <c r="AZ29" s="57" t="e">
        <f t="shared" si="7"/>
        <v>#REF!</v>
      </c>
      <c r="BA29" s="57" t="e">
        <f t="shared" si="7"/>
        <v>#REF!</v>
      </c>
    </row>
    <row r="30" spans="1:53" hidden="1">
      <c r="A30" s="87" t="s">
        <v>125</v>
      </c>
      <c r="B30" s="87"/>
      <c r="C30" s="87"/>
      <c r="AA30" s="110"/>
      <c r="AB30" s="111" t="s">
        <v>115</v>
      </c>
      <c r="AC30" s="111">
        <v>0</v>
      </c>
      <c r="AD30" s="111"/>
      <c r="AE30" s="111"/>
      <c r="AF30" s="57" t="e">
        <f t="shared" si="6"/>
        <v>#REF!</v>
      </c>
      <c r="AG30" s="57" t="e">
        <f t="shared" si="6"/>
        <v>#REF!</v>
      </c>
      <c r="AH30" s="57" t="e">
        <f t="shared" si="6"/>
        <v>#REF!</v>
      </c>
      <c r="AI30" s="57" t="e">
        <f t="shared" si="6"/>
        <v>#REF!</v>
      </c>
      <c r="AJ30" s="57" t="e">
        <f t="shared" si="6"/>
        <v>#REF!</v>
      </c>
      <c r="AK30" s="57" t="e">
        <f t="shared" si="6"/>
        <v>#REF!</v>
      </c>
      <c r="AL30" s="57" t="e">
        <f t="shared" si="6"/>
        <v>#REF!</v>
      </c>
      <c r="AM30" s="57" t="e">
        <f t="shared" si="6"/>
        <v>#REF!</v>
      </c>
      <c r="AN30" s="57" t="e">
        <f t="shared" si="6"/>
        <v>#REF!</v>
      </c>
      <c r="AO30" s="57" t="e">
        <f t="shared" si="6"/>
        <v>#REF!</v>
      </c>
      <c r="AQ30" s="88"/>
      <c r="AR30" s="57" t="e">
        <f t="shared" si="7"/>
        <v>#REF!</v>
      </c>
      <c r="AS30" s="57" t="e">
        <f t="shared" si="7"/>
        <v>#REF!</v>
      </c>
      <c r="AT30" s="57" t="e">
        <f t="shared" si="7"/>
        <v>#REF!</v>
      </c>
      <c r="AU30" s="57" t="e">
        <f t="shared" si="7"/>
        <v>#REF!</v>
      </c>
      <c r="AV30" s="57" t="e">
        <f t="shared" si="7"/>
        <v>#REF!</v>
      </c>
      <c r="AW30" s="57" t="e">
        <f t="shared" si="7"/>
        <v>#REF!</v>
      </c>
      <c r="AX30" s="57" t="e">
        <f t="shared" si="7"/>
        <v>#REF!</v>
      </c>
      <c r="AY30" s="57" t="e">
        <f t="shared" si="7"/>
        <v>#REF!</v>
      </c>
      <c r="AZ30" s="57" t="e">
        <f t="shared" si="7"/>
        <v>#REF!</v>
      </c>
      <c r="BA30" s="57" t="e">
        <f t="shared" si="7"/>
        <v>#REF!</v>
      </c>
    </row>
    <row r="31" spans="1:53" hidden="1">
      <c r="A31" s="87" t="s">
        <v>126</v>
      </c>
      <c r="B31" s="87"/>
      <c r="C31" s="87"/>
      <c r="AA31" s="110"/>
      <c r="AB31" s="111" t="s">
        <v>116</v>
      </c>
      <c r="AC31" s="111">
        <v>9.8037500000000009</v>
      </c>
      <c r="AD31" s="111"/>
      <c r="AE31" s="111"/>
      <c r="AF31" s="57" t="e">
        <f t="shared" si="6"/>
        <v>#REF!</v>
      </c>
      <c r="AG31" s="57" t="e">
        <f t="shared" si="6"/>
        <v>#REF!</v>
      </c>
      <c r="AH31" s="57" t="e">
        <f t="shared" si="6"/>
        <v>#REF!</v>
      </c>
      <c r="AI31" s="57" t="e">
        <f t="shared" si="6"/>
        <v>#REF!</v>
      </c>
      <c r="AJ31" s="57" t="e">
        <f t="shared" si="6"/>
        <v>#REF!</v>
      </c>
      <c r="AK31" s="57" t="e">
        <f t="shared" si="6"/>
        <v>#REF!</v>
      </c>
      <c r="AL31" s="57" t="e">
        <f t="shared" si="6"/>
        <v>#REF!</v>
      </c>
      <c r="AM31" s="57" t="e">
        <f t="shared" si="6"/>
        <v>#REF!</v>
      </c>
      <c r="AN31" s="57" t="e">
        <f t="shared" si="6"/>
        <v>#REF!</v>
      </c>
      <c r="AO31" s="57" t="e">
        <f t="shared" si="6"/>
        <v>#REF!</v>
      </c>
      <c r="AQ31" s="88"/>
      <c r="AR31" s="57" t="e">
        <f t="shared" si="7"/>
        <v>#REF!</v>
      </c>
      <c r="AS31" s="57" t="e">
        <f t="shared" si="7"/>
        <v>#REF!</v>
      </c>
      <c r="AT31" s="57" t="e">
        <f t="shared" si="7"/>
        <v>#REF!</v>
      </c>
      <c r="AU31" s="57" t="e">
        <f t="shared" si="7"/>
        <v>#REF!</v>
      </c>
      <c r="AV31" s="57" t="e">
        <f t="shared" si="7"/>
        <v>#REF!</v>
      </c>
      <c r="AW31" s="57" t="e">
        <f t="shared" si="7"/>
        <v>#REF!</v>
      </c>
      <c r="AX31" s="57" t="e">
        <f t="shared" si="7"/>
        <v>#REF!</v>
      </c>
      <c r="AY31" s="57" t="e">
        <f t="shared" si="7"/>
        <v>#REF!</v>
      </c>
      <c r="AZ31" s="57" t="e">
        <f t="shared" si="7"/>
        <v>#REF!</v>
      </c>
      <c r="BA31" s="57" t="e">
        <f t="shared" si="7"/>
        <v>#REF!</v>
      </c>
    </row>
    <row r="32" spans="1:53" hidden="1">
      <c r="A32" s="87" t="s">
        <v>127</v>
      </c>
      <c r="B32" s="87"/>
      <c r="C32" s="87"/>
      <c r="AA32" s="110"/>
      <c r="AB32" s="111" t="s">
        <v>117</v>
      </c>
      <c r="AC32" s="111">
        <v>7.2451999999999996</v>
      </c>
      <c r="AD32" s="111"/>
      <c r="AE32" s="111"/>
      <c r="AF32" s="57" t="e">
        <f t="shared" si="6"/>
        <v>#REF!</v>
      </c>
      <c r="AG32" s="57" t="e">
        <f t="shared" si="6"/>
        <v>#REF!</v>
      </c>
      <c r="AH32" s="57" t="e">
        <f t="shared" si="6"/>
        <v>#REF!</v>
      </c>
      <c r="AI32" s="57" t="e">
        <f t="shared" si="6"/>
        <v>#REF!</v>
      </c>
      <c r="AJ32" s="57" t="e">
        <f t="shared" si="6"/>
        <v>#REF!</v>
      </c>
      <c r="AK32" s="57" t="e">
        <f t="shared" si="6"/>
        <v>#REF!</v>
      </c>
      <c r="AL32" s="57" t="e">
        <f t="shared" si="6"/>
        <v>#REF!</v>
      </c>
      <c r="AM32" s="57" t="e">
        <f t="shared" si="6"/>
        <v>#REF!</v>
      </c>
      <c r="AN32" s="57" t="e">
        <f t="shared" si="6"/>
        <v>#REF!</v>
      </c>
      <c r="AO32" s="57" t="e">
        <f t="shared" si="6"/>
        <v>#REF!</v>
      </c>
      <c r="AQ32" s="88"/>
      <c r="AR32" s="57" t="e">
        <f t="shared" si="7"/>
        <v>#REF!</v>
      </c>
      <c r="AS32" s="57" t="e">
        <f t="shared" si="7"/>
        <v>#REF!</v>
      </c>
      <c r="AT32" s="57" t="e">
        <f t="shared" si="7"/>
        <v>#REF!</v>
      </c>
      <c r="AU32" s="57" t="e">
        <f t="shared" si="7"/>
        <v>#REF!</v>
      </c>
      <c r="AV32" s="57" t="e">
        <f t="shared" si="7"/>
        <v>#REF!</v>
      </c>
      <c r="AW32" s="57" t="e">
        <f t="shared" si="7"/>
        <v>#REF!</v>
      </c>
      <c r="AX32" s="57" t="e">
        <f t="shared" si="7"/>
        <v>#REF!</v>
      </c>
      <c r="AY32" s="57" t="e">
        <f t="shared" si="7"/>
        <v>#REF!</v>
      </c>
      <c r="AZ32" s="57" t="e">
        <f t="shared" si="7"/>
        <v>#REF!</v>
      </c>
      <c r="BA32" s="57" t="e">
        <f t="shared" si="7"/>
        <v>#REF!</v>
      </c>
    </row>
    <row r="33" spans="1:53" hidden="1">
      <c r="A33" s="87" t="s">
        <v>114</v>
      </c>
      <c r="B33" s="87"/>
      <c r="C33" s="87"/>
      <c r="AA33" s="110"/>
      <c r="AB33" s="111" t="s">
        <v>118</v>
      </c>
      <c r="AC33" s="111">
        <v>3.6</v>
      </c>
      <c r="AD33" s="111"/>
      <c r="AE33" s="111"/>
      <c r="AF33" s="57" t="e">
        <f t="shared" si="6"/>
        <v>#REF!</v>
      </c>
      <c r="AG33" s="57" t="e">
        <f t="shared" si="6"/>
        <v>#REF!</v>
      </c>
      <c r="AH33" s="57" t="e">
        <f t="shared" si="6"/>
        <v>#REF!</v>
      </c>
      <c r="AI33" s="57" t="e">
        <f t="shared" si="6"/>
        <v>#REF!</v>
      </c>
      <c r="AJ33" s="57" t="e">
        <f t="shared" si="6"/>
        <v>#REF!</v>
      </c>
      <c r="AK33" s="57" t="e">
        <f t="shared" si="6"/>
        <v>#REF!</v>
      </c>
      <c r="AL33" s="57" t="e">
        <f t="shared" si="6"/>
        <v>#REF!</v>
      </c>
      <c r="AM33" s="57" t="e">
        <f t="shared" si="6"/>
        <v>#REF!</v>
      </c>
      <c r="AN33" s="57" t="e">
        <f t="shared" si="6"/>
        <v>#REF!</v>
      </c>
      <c r="AO33" s="57" t="e">
        <f t="shared" si="6"/>
        <v>#REF!</v>
      </c>
      <c r="AQ33" s="88"/>
      <c r="AR33" s="57" t="e">
        <f t="shared" si="7"/>
        <v>#REF!</v>
      </c>
      <c r="AS33" s="57" t="e">
        <f t="shared" si="7"/>
        <v>#REF!</v>
      </c>
      <c r="AT33" s="57" t="e">
        <f t="shared" si="7"/>
        <v>#REF!</v>
      </c>
      <c r="AU33" s="57" t="e">
        <f t="shared" si="7"/>
        <v>#REF!</v>
      </c>
      <c r="AV33" s="57" t="e">
        <f t="shared" si="7"/>
        <v>#REF!</v>
      </c>
      <c r="AW33" s="57" t="e">
        <f t="shared" si="7"/>
        <v>#REF!</v>
      </c>
      <c r="AX33" s="57" t="e">
        <f t="shared" si="7"/>
        <v>#REF!</v>
      </c>
      <c r="AY33" s="57" t="e">
        <f t="shared" si="7"/>
        <v>#REF!</v>
      </c>
      <c r="AZ33" s="57" t="e">
        <f t="shared" si="7"/>
        <v>#REF!</v>
      </c>
      <c r="BA33" s="57" t="e">
        <f t="shared" si="7"/>
        <v>#REF!</v>
      </c>
    </row>
    <row r="34" spans="1:53" hidden="1">
      <c r="A34" s="87" t="s">
        <v>128</v>
      </c>
      <c r="B34" s="87"/>
      <c r="C34" s="87"/>
      <c r="AA34" s="110"/>
      <c r="AB34" s="111" t="s">
        <v>119</v>
      </c>
      <c r="AC34" s="111">
        <v>6.1984000000000004</v>
      </c>
      <c r="AD34" s="111"/>
      <c r="AE34" s="111"/>
      <c r="AF34" s="57" t="e">
        <f t="shared" si="6"/>
        <v>#REF!</v>
      </c>
      <c r="AG34" s="57" t="e">
        <f t="shared" si="6"/>
        <v>#REF!</v>
      </c>
      <c r="AH34" s="57" t="e">
        <f t="shared" si="6"/>
        <v>#REF!</v>
      </c>
      <c r="AI34" s="57" t="e">
        <f t="shared" si="6"/>
        <v>#REF!</v>
      </c>
      <c r="AJ34" s="57" t="e">
        <f t="shared" si="6"/>
        <v>#REF!</v>
      </c>
      <c r="AK34" s="57" t="e">
        <f t="shared" si="6"/>
        <v>#REF!</v>
      </c>
      <c r="AL34" s="57" t="e">
        <f t="shared" si="6"/>
        <v>#REF!</v>
      </c>
      <c r="AM34" s="57" t="e">
        <f t="shared" si="6"/>
        <v>#REF!</v>
      </c>
      <c r="AN34" s="57" t="e">
        <f t="shared" si="6"/>
        <v>#REF!</v>
      </c>
      <c r="AO34" s="57" t="e">
        <f t="shared" si="6"/>
        <v>#REF!</v>
      </c>
      <c r="AQ34" s="88"/>
      <c r="AR34" s="57" t="e">
        <f t="shared" si="7"/>
        <v>#REF!</v>
      </c>
      <c r="AS34" s="57" t="e">
        <f t="shared" si="7"/>
        <v>#REF!</v>
      </c>
      <c r="AT34" s="57" t="e">
        <f t="shared" si="7"/>
        <v>#REF!</v>
      </c>
      <c r="AU34" s="57" t="e">
        <f t="shared" si="7"/>
        <v>#REF!</v>
      </c>
      <c r="AV34" s="57" t="e">
        <f t="shared" si="7"/>
        <v>#REF!</v>
      </c>
      <c r="AW34" s="57" t="e">
        <f t="shared" si="7"/>
        <v>#REF!</v>
      </c>
      <c r="AX34" s="57" t="e">
        <f t="shared" si="7"/>
        <v>#REF!</v>
      </c>
      <c r="AY34" s="57" t="e">
        <f t="shared" si="7"/>
        <v>#REF!</v>
      </c>
      <c r="AZ34" s="57" t="e">
        <f t="shared" si="7"/>
        <v>#REF!</v>
      </c>
      <c r="BA34" s="57" t="e">
        <f t="shared" si="7"/>
        <v>#REF!</v>
      </c>
    </row>
    <row r="35" spans="1:53" hidden="1">
      <c r="A35" s="87" t="s">
        <v>129</v>
      </c>
      <c r="B35" s="87"/>
      <c r="C35" s="87"/>
      <c r="AA35" s="110"/>
      <c r="AB35" s="111" t="s">
        <v>120</v>
      </c>
      <c r="AC35" s="111">
        <v>5.1995100000000001</v>
      </c>
      <c r="AD35" s="111"/>
      <c r="AE35" s="111"/>
      <c r="AF35" s="57" t="e">
        <f t="shared" si="6"/>
        <v>#REF!</v>
      </c>
      <c r="AG35" s="57" t="e">
        <f t="shared" si="6"/>
        <v>#REF!</v>
      </c>
      <c r="AH35" s="57" t="e">
        <f t="shared" si="6"/>
        <v>#REF!</v>
      </c>
      <c r="AI35" s="57" t="e">
        <f t="shared" si="6"/>
        <v>#REF!</v>
      </c>
      <c r="AJ35" s="57" t="e">
        <f t="shared" si="6"/>
        <v>#REF!</v>
      </c>
      <c r="AK35" s="57" t="e">
        <f t="shared" si="6"/>
        <v>#REF!</v>
      </c>
      <c r="AL35" s="57" t="e">
        <f t="shared" si="6"/>
        <v>#REF!</v>
      </c>
      <c r="AM35" s="57" t="e">
        <f t="shared" si="6"/>
        <v>#REF!</v>
      </c>
      <c r="AN35" s="57" t="e">
        <f t="shared" si="6"/>
        <v>#REF!</v>
      </c>
      <c r="AO35" s="57" t="e">
        <f t="shared" si="6"/>
        <v>#REF!</v>
      </c>
      <c r="AQ35" s="88"/>
      <c r="AR35" s="57" t="e">
        <f t="shared" si="7"/>
        <v>#REF!</v>
      </c>
      <c r="AS35" s="57" t="e">
        <f t="shared" si="7"/>
        <v>#REF!</v>
      </c>
      <c r="AT35" s="57" t="e">
        <f t="shared" si="7"/>
        <v>#REF!</v>
      </c>
      <c r="AU35" s="57" t="e">
        <f t="shared" si="7"/>
        <v>#REF!</v>
      </c>
      <c r="AV35" s="57" t="e">
        <f t="shared" si="7"/>
        <v>#REF!</v>
      </c>
      <c r="AW35" s="57" t="e">
        <f t="shared" si="7"/>
        <v>#REF!</v>
      </c>
      <c r="AX35" s="57" t="e">
        <f t="shared" si="7"/>
        <v>#REF!</v>
      </c>
      <c r="AY35" s="57" t="e">
        <f t="shared" si="7"/>
        <v>#REF!</v>
      </c>
      <c r="AZ35" s="57" t="e">
        <f t="shared" si="7"/>
        <v>#REF!</v>
      </c>
      <c r="BA35" s="57" t="e">
        <f t="shared" si="7"/>
        <v>#REF!</v>
      </c>
    </row>
    <row r="36" spans="1:53" hidden="1">
      <c r="A36" s="87" t="s">
        <v>0</v>
      </c>
      <c r="B36" s="87"/>
      <c r="C36" s="87"/>
      <c r="AA36" s="110"/>
      <c r="AB36" s="111" t="s">
        <v>121</v>
      </c>
      <c r="AC36" s="111">
        <v>17.71416</v>
      </c>
      <c r="AD36" s="111"/>
      <c r="AE36" s="111"/>
      <c r="AF36" s="57" t="e">
        <f t="shared" si="6"/>
        <v>#REF!</v>
      </c>
      <c r="AG36" s="57" t="e">
        <f t="shared" si="6"/>
        <v>#REF!</v>
      </c>
      <c r="AH36" s="57" t="e">
        <f t="shared" si="6"/>
        <v>#REF!</v>
      </c>
      <c r="AI36" s="57" t="e">
        <f t="shared" si="6"/>
        <v>#REF!</v>
      </c>
      <c r="AJ36" s="57" t="e">
        <f t="shared" si="6"/>
        <v>#REF!</v>
      </c>
      <c r="AK36" s="57" t="e">
        <f t="shared" si="6"/>
        <v>#REF!</v>
      </c>
      <c r="AL36" s="57" t="e">
        <f t="shared" si="6"/>
        <v>#REF!</v>
      </c>
      <c r="AM36" s="57" t="e">
        <f t="shared" si="6"/>
        <v>#REF!</v>
      </c>
      <c r="AN36" s="57" t="e">
        <f t="shared" si="6"/>
        <v>#REF!</v>
      </c>
      <c r="AO36" s="57" t="e">
        <f t="shared" si="6"/>
        <v>#REF!</v>
      </c>
      <c r="AQ36" s="88"/>
      <c r="AR36" s="57" t="e">
        <f t="shared" si="7"/>
        <v>#REF!</v>
      </c>
      <c r="AS36" s="57" t="e">
        <f t="shared" si="7"/>
        <v>#REF!</v>
      </c>
      <c r="AT36" s="57" t="e">
        <f t="shared" si="7"/>
        <v>#REF!</v>
      </c>
      <c r="AU36" s="57" t="e">
        <f t="shared" si="7"/>
        <v>#REF!</v>
      </c>
      <c r="AV36" s="57" t="e">
        <f t="shared" si="7"/>
        <v>#REF!</v>
      </c>
      <c r="AW36" s="57" t="e">
        <f t="shared" si="7"/>
        <v>#REF!</v>
      </c>
      <c r="AX36" s="57" t="e">
        <f t="shared" si="7"/>
        <v>#REF!</v>
      </c>
      <c r="AY36" s="57" t="e">
        <f t="shared" si="7"/>
        <v>#REF!</v>
      </c>
      <c r="AZ36" s="57" t="e">
        <f t="shared" si="7"/>
        <v>#REF!</v>
      </c>
      <c r="BA36" s="57" t="e">
        <f t="shared" si="7"/>
        <v>#REF!</v>
      </c>
    </row>
    <row r="37" spans="1:53" hidden="1">
      <c r="A37" s="87" t="s">
        <v>54</v>
      </c>
      <c r="B37" s="87">
        <f>0.39*1.5*(8.5/12)^0.9*(2/3)^0.45</f>
        <v>0.35737873826145539</v>
      </c>
      <c r="C37" s="87"/>
      <c r="AA37" s="110"/>
      <c r="AB37" s="111"/>
      <c r="AC37" s="111"/>
      <c r="AD37" s="111"/>
      <c r="AE37" s="111"/>
      <c r="AQ37" s="88"/>
    </row>
    <row r="38" spans="1:53" hidden="1">
      <c r="A38" s="87" t="s">
        <v>55</v>
      </c>
      <c r="B38" s="87">
        <f>0.39*0.15*(8.5/12)^0.9*(2/3)^0.45</f>
        <v>3.5737873826145544E-2</v>
      </c>
      <c r="C38" s="87"/>
      <c r="AA38" s="110" t="s">
        <v>130</v>
      </c>
      <c r="AB38" s="111" t="s">
        <v>110</v>
      </c>
      <c r="AC38" s="111" t="s">
        <v>111</v>
      </c>
      <c r="AD38" s="111"/>
      <c r="AE38" s="111"/>
      <c r="AQ38" s="88"/>
    </row>
    <row r="39" spans="1:53" hidden="1">
      <c r="AA39" s="110"/>
      <c r="AB39" s="111" t="s">
        <v>112</v>
      </c>
      <c r="AC39" s="111">
        <v>0</v>
      </c>
      <c r="AD39" s="111"/>
      <c r="AE39" s="111"/>
      <c r="AF39" s="57" t="e">
        <f t="shared" ref="AF39:AO47" si="8">AF$12*$AC39</f>
        <v>#REF!</v>
      </c>
      <c r="AG39" s="57" t="e">
        <f t="shared" si="8"/>
        <v>#REF!</v>
      </c>
      <c r="AH39" s="57" t="e">
        <f t="shared" si="8"/>
        <v>#REF!</v>
      </c>
      <c r="AI39" s="57" t="e">
        <f t="shared" si="8"/>
        <v>#REF!</v>
      </c>
      <c r="AJ39" s="57" t="e">
        <f t="shared" si="8"/>
        <v>#REF!</v>
      </c>
      <c r="AK39" s="57" t="e">
        <f t="shared" si="8"/>
        <v>#REF!</v>
      </c>
      <c r="AL39" s="57" t="e">
        <f t="shared" si="8"/>
        <v>#REF!</v>
      </c>
      <c r="AM39" s="57" t="e">
        <f t="shared" si="8"/>
        <v>#REF!</v>
      </c>
      <c r="AN39" s="57" t="e">
        <f t="shared" si="8"/>
        <v>#REF!</v>
      </c>
      <c r="AO39" s="57" t="e">
        <f t="shared" si="8"/>
        <v>#REF!</v>
      </c>
      <c r="AQ39" s="88"/>
      <c r="AR39" s="57" t="e">
        <f t="shared" ref="AR39:BA47" si="9">AR$12*$AC39</f>
        <v>#REF!</v>
      </c>
      <c r="AS39" s="57" t="e">
        <f t="shared" si="9"/>
        <v>#REF!</v>
      </c>
      <c r="AT39" s="57" t="e">
        <f t="shared" si="9"/>
        <v>#REF!</v>
      </c>
      <c r="AU39" s="57" t="e">
        <f t="shared" si="9"/>
        <v>#REF!</v>
      </c>
      <c r="AV39" s="57" t="e">
        <f t="shared" si="9"/>
        <v>#REF!</v>
      </c>
      <c r="AW39" s="57" t="e">
        <f t="shared" si="9"/>
        <v>#REF!</v>
      </c>
      <c r="AX39" s="57" t="e">
        <f t="shared" si="9"/>
        <v>#REF!</v>
      </c>
      <c r="AY39" s="57" t="e">
        <f t="shared" si="9"/>
        <v>#REF!</v>
      </c>
      <c r="AZ39" s="57" t="e">
        <f t="shared" si="9"/>
        <v>#REF!</v>
      </c>
      <c r="BA39" s="57" t="e">
        <f t="shared" si="9"/>
        <v>#REF!</v>
      </c>
    </row>
    <row r="40" spans="1:53" hidden="1">
      <c r="AA40" s="110"/>
      <c r="AB40" s="111" t="s">
        <v>113</v>
      </c>
      <c r="AC40" s="111">
        <v>0</v>
      </c>
      <c r="AD40" s="111"/>
      <c r="AE40" s="111"/>
      <c r="AF40" s="57" t="e">
        <f t="shared" si="8"/>
        <v>#REF!</v>
      </c>
      <c r="AG40" s="57" t="e">
        <f t="shared" si="8"/>
        <v>#REF!</v>
      </c>
      <c r="AH40" s="57" t="e">
        <f t="shared" si="8"/>
        <v>#REF!</v>
      </c>
      <c r="AI40" s="57" t="e">
        <f t="shared" si="8"/>
        <v>#REF!</v>
      </c>
      <c r="AJ40" s="57" t="e">
        <f t="shared" si="8"/>
        <v>#REF!</v>
      </c>
      <c r="AK40" s="57" t="e">
        <f t="shared" si="8"/>
        <v>#REF!</v>
      </c>
      <c r="AL40" s="57" t="e">
        <f t="shared" si="8"/>
        <v>#REF!</v>
      </c>
      <c r="AM40" s="57" t="e">
        <f t="shared" si="8"/>
        <v>#REF!</v>
      </c>
      <c r="AN40" s="57" t="e">
        <f t="shared" si="8"/>
        <v>#REF!</v>
      </c>
      <c r="AO40" s="57" t="e">
        <f t="shared" si="8"/>
        <v>#REF!</v>
      </c>
      <c r="AQ40" s="88"/>
      <c r="AR40" s="57" t="e">
        <f t="shared" si="9"/>
        <v>#REF!</v>
      </c>
      <c r="AS40" s="57" t="e">
        <f t="shared" si="9"/>
        <v>#REF!</v>
      </c>
      <c r="AT40" s="57" t="e">
        <f t="shared" si="9"/>
        <v>#REF!</v>
      </c>
      <c r="AU40" s="57" t="e">
        <f t="shared" si="9"/>
        <v>#REF!</v>
      </c>
      <c r="AV40" s="57" t="e">
        <f t="shared" si="9"/>
        <v>#REF!</v>
      </c>
      <c r="AW40" s="57" t="e">
        <f t="shared" si="9"/>
        <v>#REF!</v>
      </c>
      <c r="AX40" s="57" t="e">
        <f t="shared" si="9"/>
        <v>#REF!</v>
      </c>
      <c r="AY40" s="57" t="e">
        <f t="shared" si="9"/>
        <v>#REF!</v>
      </c>
      <c r="AZ40" s="57" t="e">
        <f t="shared" si="9"/>
        <v>#REF!</v>
      </c>
      <c r="BA40" s="57" t="e">
        <f t="shared" si="9"/>
        <v>#REF!</v>
      </c>
    </row>
    <row r="41" spans="1:53" hidden="1">
      <c r="AA41" s="110"/>
      <c r="AB41" s="111" t="s">
        <v>115</v>
      </c>
      <c r="AC41" s="111">
        <v>0</v>
      </c>
      <c r="AD41" s="111"/>
      <c r="AE41" s="111"/>
      <c r="AF41" s="57" t="e">
        <f t="shared" si="8"/>
        <v>#REF!</v>
      </c>
      <c r="AG41" s="57" t="e">
        <f t="shared" si="8"/>
        <v>#REF!</v>
      </c>
      <c r="AH41" s="57" t="e">
        <f t="shared" si="8"/>
        <v>#REF!</v>
      </c>
      <c r="AI41" s="57" t="e">
        <f t="shared" si="8"/>
        <v>#REF!</v>
      </c>
      <c r="AJ41" s="57" t="e">
        <f t="shared" si="8"/>
        <v>#REF!</v>
      </c>
      <c r="AK41" s="57" t="e">
        <f t="shared" si="8"/>
        <v>#REF!</v>
      </c>
      <c r="AL41" s="57" t="e">
        <f t="shared" si="8"/>
        <v>#REF!</v>
      </c>
      <c r="AM41" s="57" t="e">
        <f t="shared" si="8"/>
        <v>#REF!</v>
      </c>
      <c r="AN41" s="57" t="e">
        <f t="shared" si="8"/>
        <v>#REF!</v>
      </c>
      <c r="AO41" s="57" t="e">
        <f t="shared" si="8"/>
        <v>#REF!</v>
      </c>
      <c r="AQ41" s="88"/>
      <c r="AR41" s="57" t="e">
        <f t="shared" si="9"/>
        <v>#REF!</v>
      </c>
      <c r="AS41" s="57" t="e">
        <f t="shared" si="9"/>
        <v>#REF!</v>
      </c>
      <c r="AT41" s="57" t="e">
        <f t="shared" si="9"/>
        <v>#REF!</v>
      </c>
      <c r="AU41" s="57" t="e">
        <f t="shared" si="9"/>
        <v>#REF!</v>
      </c>
      <c r="AV41" s="57" t="e">
        <f t="shared" si="9"/>
        <v>#REF!</v>
      </c>
      <c r="AW41" s="57" t="e">
        <f t="shared" si="9"/>
        <v>#REF!</v>
      </c>
      <c r="AX41" s="57" t="e">
        <f t="shared" si="9"/>
        <v>#REF!</v>
      </c>
      <c r="AY41" s="57" t="e">
        <f t="shared" si="9"/>
        <v>#REF!</v>
      </c>
      <c r="AZ41" s="57" t="e">
        <f t="shared" si="9"/>
        <v>#REF!</v>
      </c>
      <c r="BA41" s="57" t="e">
        <f t="shared" si="9"/>
        <v>#REF!</v>
      </c>
    </row>
    <row r="42" spans="1:53" hidden="1">
      <c r="AA42" s="110"/>
      <c r="AB42" s="111" t="s">
        <v>116</v>
      </c>
      <c r="AC42" s="111">
        <v>16.541599999999999</v>
      </c>
      <c r="AD42" s="111"/>
      <c r="AE42" s="111"/>
      <c r="AF42" s="57" t="e">
        <f t="shared" si="8"/>
        <v>#REF!</v>
      </c>
      <c r="AG42" s="57" t="e">
        <f t="shared" si="8"/>
        <v>#REF!</v>
      </c>
      <c r="AH42" s="57" t="e">
        <f t="shared" si="8"/>
        <v>#REF!</v>
      </c>
      <c r="AI42" s="57" t="e">
        <f t="shared" si="8"/>
        <v>#REF!</v>
      </c>
      <c r="AJ42" s="57" t="e">
        <f t="shared" si="8"/>
        <v>#REF!</v>
      </c>
      <c r="AK42" s="57" t="e">
        <f t="shared" si="8"/>
        <v>#REF!</v>
      </c>
      <c r="AL42" s="57" t="e">
        <f t="shared" si="8"/>
        <v>#REF!</v>
      </c>
      <c r="AM42" s="57" t="e">
        <f t="shared" si="8"/>
        <v>#REF!</v>
      </c>
      <c r="AN42" s="57" t="e">
        <f t="shared" si="8"/>
        <v>#REF!</v>
      </c>
      <c r="AO42" s="57" t="e">
        <f t="shared" si="8"/>
        <v>#REF!</v>
      </c>
      <c r="AQ42" s="88"/>
      <c r="AR42" s="57" t="e">
        <f t="shared" si="9"/>
        <v>#REF!</v>
      </c>
      <c r="AS42" s="57" t="e">
        <f t="shared" si="9"/>
        <v>#REF!</v>
      </c>
      <c r="AT42" s="57" t="e">
        <f t="shared" si="9"/>
        <v>#REF!</v>
      </c>
      <c r="AU42" s="57" t="e">
        <f t="shared" si="9"/>
        <v>#REF!</v>
      </c>
      <c r="AV42" s="57" t="e">
        <f t="shared" si="9"/>
        <v>#REF!</v>
      </c>
      <c r="AW42" s="57" t="e">
        <f t="shared" si="9"/>
        <v>#REF!</v>
      </c>
      <c r="AX42" s="57" t="e">
        <f t="shared" si="9"/>
        <v>#REF!</v>
      </c>
      <c r="AY42" s="57" t="e">
        <f t="shared" si="9"/>
        <v>#REF!</v>
      </c>
      <c r="AZ42" s="57" t="e">
        <f t="shared" si="9"/>
        <v>#REF!</v>
      </c>
      <c r="BA42" s="57" t="e">
        <f t="shared" si="9"/>
        <v>#REF!</v>
      </c>
    </row>
    <row r="43" spans="1:53" hidden="1">
      <c r="AA43" s="110"/>
      <c r="AB43" s="111" t="s">
        <v>117</v>
      </c>
      <c r="AC43" s="111">
        <v>0</v>
      </c>
      <c r="AD43" s="111"/>
      <c r="AE43" s="111"/>
      <c r="AF43" s="57" t="e">
        <f t="shared" si="8"/>
        <v>#REF!</v>
      </c>
      <c r="AG43" s="57" t="e">
        <f t="shared" si="8"/>
        <v>#REF!</v>
      </c>
      <c r="AH43" s="57" t="e">
        <f t="shared" si="8"/>
        <v>#REF!</v>
      </c>
      <c r="AI43" s="57" t="e">
        <f t="shared" si="8"/>
        <v>#REF!</v>
      </c>
      <c r="AJ43" s="57" t="e">
        <f t="shared" si="8"/>
        <v>#REF!</v>
      </c>
      <c r="AK43" s="57" t="e">
        <f t="shared" si="8"/>
        <v>#REF!</v>
      </c>
      <c r="AL43" s="57" t="e">
        <f t="shared" si="8"/>
        <v>#REF!</v>
      </c>
      <c r="AM43" s="57" t="e">
        <f t="shared" si="8"/>
        <v>#REF!</v>
      </c>
      <c r="AN43" s="57" t="e">
        <f t="shared" si="8"/>
        <v>#REF!</v>
      </c>
      <c r="AO43" s="57" t="e">
        <f t="shared" si="8"/>
        <v>#REF!</v>
      </c>
      <c r="AQ43" s="88"/>
      <c r="AR43" s="57" t="e">
        <f t="shared" si="9"/>
        <v>#REF!</v>
      </c>
      <c r="AS43" s="57" t="e">
        <f t="shared" si="9"/>
        <v>#REF!</v>
      </c>
      <c r="AT43" s="57" t="e">
        <f t="shared" si="9"/>
        <v>#REF!</v>
      </c>
      <c r="AU43" s="57" t="e">
        <f t="shared" si="9"/>
        <v>#REF!</v>
      </c>
      <c r="AV43" s="57" t="e">
        <f t="shared" si="9"/>
        <v>#REF!</v>
      </c>
      <c r="AW43" s="57" t="e">
        <f t="shared" si="9"/>
        <v>#REF!</v>
      </c>
      <c r="AX43" s="57" t="e">
        <f t="shared" si="9"/>
        <v>#REF!</v>
      </c>
      <c r="AY43" s="57" t="e">
        <f t="shared" si="9"/>
        <v>#REF!</v>
      </c>
      <c r="AZ43" s="57" t="e">
        <f t="shared" si="9"/>
        <v>#REF!</v>
      </c>
      <c r="BA43" s="57" t="e">
        <f t="shared" si="9"/>
        <v>#REF!</v>
      </c>
    </row>
    <row r="44" spans="1:53" hidden="1">
      <c r="AA44" s="110"/>
      <c r="AB44" s="111" t="s">
        <v>118</v>
      </c>
      <c r="AC44" s="111">
        <v>0</v>
      </c>
      <c r="AD44" s="111"/>
      <c r="AE44" s="111"/>
      <c r="AF44" s="57" t="e">
        <f t="shared" si="8"/>
        <v>#REF!</v>
      </c>
      <c r="AG44" s="57" t="e">
        <f t="shared" si="8"/>
        <v>#REF!</v>
      </c>
      <c r="AH44" s="57" t="e">
        <f t="shared" si="8"/>
        <v>#REF!</v>
      </c>
      <c r="AI44" s="57" t="e">
        <f t="shared" si="8"/>
        <v>#REF!</v>
      </c>
      <c r="AJ44" s="57" t="e">
        <f t="shared" si="8"/>
        <v>#REF!</v>
      </c>
      <c r="AK44" s="57" t="e">
        <f t="shared" si="8"/>
        <v>#REF!</v>
      </c>
      <c r="AL44" s="57" t="e">
        <f t="shared" si="8"/>
        <v>#REF!</v>
      </c>
      <c r="AM44" s="57" t="e">
        <f t="shared" si="8"/>
        <v>#REF!</v>
      </c>
      <c r="AN44" s="57" t="e">
        <f t="shared" si="8"/>
        <v>#REF!</v>
      </c>
      <c r="AO44" s="57" t="e">
        <f t="shared" si="8"/>
        <v>#REF!</v>
      </c>
      <c r="AQ44" s="88"/>
      <c r="AR44" s="57" t="e">
        <f t="shared" si="9"/>
        <v>#REF!</v>
      </c>
      <c r="AS44" s="57" t="e">
        <f t="shared" si="9"/>
        <v>#REF!</v>
      </c>
      <c r="AT44" s="57" t="e">
        <f t="shared" si="9"/>
        <v>#REF!</v>
      </c>
      <c r="AU44" s="57" t="e">
        <f t="shared" si="9"/>
        <v>#REF!</v>
      </c>
      <c r="AV44" s="57" t="e">
        <f t="shared" si="9"/>
        <v>#REF!</v>
      </c>
      <c r="AW44" s="57" t="e">
        <f t="shared" si="9"/>
        <v>#REF!</v>
      </c>
      <c r="AX44" s="57" t="e">
        <f t="shared" si="9"/>
        <v>#REF!</v>
      </c>
      <c r="AY44" s="57" t="e">
        <f t="shared" si="9"/>
        <v>#REF!</v>
      </c>
      <c r="AZ44" s="57" t="e">
        <f t="shared" si="9"/>
        <v>#REF!</v>
      </c>
      <c r="BA44" s="57" t="e">
        <f t="shared" si="9"/>
        <v>#REF!</v>
      </c>
    </row>
    <row r="45" spans="1:53" hidden="1">
      <c r="AA45" s="110"/>
      <c r="AB45" s="111" t="s">
        <v>119</v>
      </c>
      <c r="AC45" s="111">
        <v>14.601599999999999</v>
      </c>
      <c r="AD45" s="111"/>
      <c r="AE45" s="111"/>
      <c r="AF45" s="57" t="e">
        <f t="shared" si="8"/>
        <v>#REF!</v>
      </c>
      <c r="AG45" s="57" t="e">
        <f t="shared" si="8"/>
        <v>#REF!</v>
      </c>
      <c r="AH45" s="57" t="e">
        <f t="shared" si="8"/>
        <v>#REF!</v>
      </c>
      <c r="AI45" s="57" t="e">
        <f t="shared" si="8"/>
        <v>#REF!</v>
      </c>
      <c r="AJ45" s="57" t="e">
        <f t="shared" si="8"/>
        <v>#REF!</v>
      </c>
      <c r="AK45" s="57" t="e">
        <f t="shared" si="8"/>
        <v>#REF!</v>
      </c>
      <c r="AL45" s="57" t="e">
        <f t="shared" si="8"/>
        <v>#REF!</v>
      </c>
      <c r="AM45" s="57" t="e">
        <f t="shared" si="8"/>
        <v>#REF!</v>
      </c>
      <c r="AN45" s="57" t="e">
        <f t="shared" si="8"/>
        <v>#REF!</v>
      </c>
      <c r="AO45" s="57" t="e">
        <f t="shared" si="8"/>
        <v>#REF!</v>
      </c>
      <c r="AQ45" s="88"/>
      <c r="AR45" s="57" t="e">
        <f t="shared" si="9"/>
        <v>#REF!</v>
      </c>
      <c r="AS45" s="57" t="e">
        <f t="shared" si="9"/>
        <v>#REF!</v>
      </c>
      <c r="AT45" s="57" t="e">
        <f t="shared" si="9"/>
        <v>#REF!</v>
      </c>
      <c r="AU45" s="57" t="e">
        <f t="shared" si="9"/>
        <v>#REF!</v>
      </c>
      <c r="AV45" s="57" t="e">
        <f t="shared" si="9"/>
        <v>#REF!</v>
      </c>
      <c r="AW45" s="57" t="e">
        <f t="shared" si="9"/>
        <v>#REF!</v>
      </c>
      <c r="AX45" s="57" t="e">
        <f t="shared" si="9"/>
        <v>#REF!</v>
      </c>
      <c r="AY45" s="57" t="e">
        <f t="shared" si="9"/>
        <v>#REF!</v>
      </c>
      <c r="AZ45" s="57" t="e">
        <f t="shared" si="9"/>
        <v>#REF!</v>
      </c>
      <c r="BA45" s="57" t="e">
        <f t="shared" si="9"/>
        <v>#REF!</v>
      </c>
    </row>
    <row r="46" spans="1:53" hidden="1">
      <c r="AA46" s="110"/>
      <c r="AB46" s="111" t="s">
        <v>120</v>
      </c>
      <c r="AC46" s="111">
        <v>14.570489999999999</v>
      </c>
      <c r="AD46" s="111"/>
      <c r="AE46" s="111"/>
      <c r="AF46" s="57" t="e">
        <f t="shared" si="8"/>
        <v>#REF!</v>
      </c>
      <c r="AG46" s="57" t="e">
        <f t="shared" si="8"/>
        <v>#REF!</v>
      </c>
      <c r="AH46" s="57" t="e">
        <f t="shared" si="8"/>
        <v>#REF!</v>
      </c>
      <c r="AI46" s="57" t="e">
        <f t="shared" si="8"/>
        <v>#REF!</v>
      </c>
      <c r="AJ46" s="57" t="e">
        <f t="shared" si="8"/>
        <v>#REF!</v>
      </c>
      <c r="AK46" s="57" t="e">
        <f t="shared" si="8"/>
        <v>#REF!</v>
      </c>
      <c r="AL46" s="57" t="e">
        <f t="shared" si="8"/>
        <v>#REF!</v>
      </c>
      <c r="AM46" s="57" t="e">
        <f t="shared" si="8"/>
        <v>#REF!</v>
      </c>
      <c r="AN46" s="57" t="e">
        <f t="shared" si="8"/>
        <v>#REF!</v>
      </c>
      <c r="AO46" s="57" t="e">
        <f t="shared" si="8"/>
        <v>#REF!</v>
      </c>
      <c r="AQ46" s="88"/>
      <c r="AR46" s="57" t="e">
        <f t="shared" si="9"/>
        <v>#REF!</v>
      </c>
      <c r="AS46" s="57" t="e">
        <f t="shared" si="9"/>
        <v>#REF!</v>
      </c>
      <c r="AT46" s="57" t="e">
        <f t="shared" si="9"/>
        <v>#REF!</v>
      </c>
      <c r="AU46" s="57" t="e">
        <f t="shared" si="9"/>
        <v>#REF!</v>
      </c>
      <c r="AV46" s="57" t="e">
        <f t="shared" si="9"/>
        <v>#REF!</v>
      </c>
      <c r="AW46" s="57" t="e">
        <f t="shared" si="9"/>
        <v>#REF!</v>
      </c>
      <c r="AX46" s="57" t="e">
        <f t="shared" si="9"/>
        <v>#REF!</v>
      </c>
      <c r="AY46" s="57" t="e">
        <f t="shared" si="9"/>
        <v>#REF!</v>
      </c>
      <c r="AZ46" s="57" t="e">
        <f t="shared" si="9"/>
        <v>#REF!</v>
      </c>
      <c r="BA46" s="57" t="e">
        <f t="shared" si="9"/>
        <v>#REF!</v>
      </c>
    </row>
    <row r="47" spans="1:53" hidden="1">
      <c r="AA47" s="110"/>
      <c r="AB47" s="111" t="s">
        <v>121</v>
      </c>
      <c r="AC47" s="111">
        <v>14.14584</v>
      </c>
      <c r="AD47" s="111"/>
      <c r="AE47" s="111"/>
      <c r="AF47" s="57" t="e">
        <f t="shared" si="8"/>
        <v>#REF!</v>
      </c>
      <c r="AG47" s="57" t="e">
        <f t="shared" si="8"/>
        <v>#REF!</v>
      </c>
      <c r="AH47" s="57" t="e">
        <f t="shared" si="8"/>
        <v>#REF!</v>
      </c>
      <c r="AI47" s="57" t="e">
        <f t="shared" si="8"/>
        <v>#REF!</v>
      </c>
      <c r="AJ47" s="57" t="e">
        <f t="shared" si="8"/>
        <v>#REF!</v>
      </c>
      <c r="AK47" s="57" t="e">
        <f t="shared" si="8"/>
        <v>#REF!</v>
      </c>
      <c r="AL47" s="57" t="e">
        <f t="shared" si="8"/>
        <v>#REF!</v>
      </c>
      <c r="AM47" s="57" t="e">
        <f t="shared" si="8"/>
        <v>#REF!</v>
      </c>
      <c r="AN47" s="57" t="e">
        <f t="shared" si="8"/>
        <v>#REF!</v>
      </c>
      <c r="AO47" s="57" t="e">
        <f t="shared" si="8"/>
        <v>#REF!</v>
      </c>
      <c r="AQ47" s="88"/>
      <c r="AR47" s="57" t="e">
        <f t="shared" si="9"/>
        <v>#REF!</v>
      </c>
      <c r="AS47" s="57" t="e">
        <f t="shared" si="9"/>
        <v>#REF!</v>
      </c>
      <c r="AT47" s="57" t="e">
        <f t="shared" si="9"/>
        <v>#REF!</v>
      </c>
      <c r="AU47" s="57" t="e">
        <f t="shared" si="9"/>
        <v>#REF!</v>
      </c>
      <c r="AV47" s="57" t="e">
        <f t="shared" si="9"/>
        <v>#REF!</v>
      </c>
      <c r="AW47" s="57" t="e">
        <f t="shared" si="9"/>
        <v>#REF!</v>
      </c>
      <c r="AX47" s="57" t="e">
        <f t="shared" si="9"/>
        <v>#REF!</v>
      </c>
      <c r="AY47" s="57" t="e">
        <f t="shared" si="9"/>
        <v>#REF!</v>
      </c>
      <c r="AZ47" s="57" t="e">
        <f t="shared" si="9"/>
        <v>#REF!</v>
      </c>
      <c r="BA47" s="57" t="e">
        <f t="shared" si="9"/>
        <v>#REF!</v>
      </c>
    </row>
    <row r="48" spans="1:53" hidden="1">
      <c r="AQ48" s="88"/>
    </row>
    <row r="49" spans="27:53" hidden="1">
      <c r="AQ49" s="88"/>
    </row>
    <row r="50" spans="27:53" ht="63.75" hidden="1">
      <c r="AA50" s="112" t="s">
        <v>131</v>
      </c>
      <c r="AB50" s="113"/>
      <c r="AC50" s="114"/>
      <c r="AD50" s="114"/>
      <c r="AE50" s="114"/>
      <c r="AF50" s="65" t="s">
        <v>50</v>
      </c>
      <c r="AG50" s="65" t="s">
        <v>65</v>
      </c>
      <c r="AH50" s="65" t="s">
        <v>52</v>
      </c>
      <c r="AI50" s="65" t="s">
        <v>53</v>
      </c>
      <c r="AJ50" s="65" t="s">
        <v>54</v>
      </c>
      <c r="AK50" s="65" t="s">
        <v>55</v>
      </c>
      <c r="AL50" s="66" t="s">
        <v>67</v>
      </c>
      <c r="AM50" s="66" t="s">
        <v>68</v>
      </c>
      <c r="AN50" s="66" t="s">
        <v>56</v>
      </c>
      <c r="AO50" s="66" t="s">
        <v>57</v>
      </c>
      <c r="AP50" s="66"/>
      <c r="AQ50" s="108"/>
      <c r="AR50" s="65" t="s">
        <v>50</v>
      </c>
      <c r="AS50" s="65" t="s">
        <v>65</v>
      </c>
      <c r="AT50" s="65" t="s">
        <v>66</v>
      </c>
      <c r="AU50" s="65" t="s">
        <v>53</v>
      </c>
      <c r="AV50" s="65" t="s">
        <v>54</v>
      </c>
      <c r="AW50" s="65" t="s">
        <v>55</v>
      </c>
      <c r="AX50" s="66" t="s">
        <v>67</v>
      </c>
      <c r="AY50" s="66" t="s">
        <v>68</v>
      </c>
      <c r="AZ50" s="109" t="s">
        <v>56</v>
      </c>
      <c r="BA50" s="65" t="s">
        <v>57</v>
      </c>
    </row>
    <row r="51" spans="27:53" hidden="1">
      <c r="AA51" s="115" t="s">
        <v>132</v>
      </c>
      <c r="AB51" s="116"/>
      <c r="AG51" s="117"/>
      <c r="AQ51" s="88"/>
    </row>
    <row r="52" spans="27:53" hidden="1">
      <c r="AA52" s="118" t="s">
        <v>109</v>
      </c>
      <c r="AB52" s="116"/>
      <c r="AF52" s="117" t="e">
        <f t="shared" ref="AF52:AO52" si="10">AF17+AF19+AF20</f>
        <v>#REF!</v>
      </c>
      <c r="AG52" s="117" t="e">
        <f t="shared" si="10"/>
        <v>#REF!</v>
      </c>
      <c r="AH52" s="117" t="e">
        <f t="shared" si="10"/>
        <v>#REF!</v>
      </c>
      <c r="AI52" s="117" t="e">
        <f t="shared" si="10"/>
        <v>#REF!</v>
      </c>
      <c r="AJ52" s="117" t="e">
        <f t="shared" si="10"/>
        <v>#REF!</v>
      </c>
      <c r="AK52" s="117" t="e">
        <f t="shared" si="10"/>
        <v>#REF!</v>
      </c>
      <c r="AL52" s="117" t="e">
        <f t="shared" si="10"/>
        <v>#REF!</v>
      </c>
      <c r="AM52" s="117" t="e">
        <f t="shared" si="10"/>
        <v>#REF!</v>
      </c>
      <c r="AN52" s="117" t="e">
        <f t="shared" si="10"/>
        <v>#REF!</v>
      </c>
      <c r="AO52" s="117" t="e">
        <f t="shared" si="10"/>
        <v>#REF!</v>
      </c>
      <c r="AP52" s="117"/>
      <c r="AQ52" s="117"/>
      <c r="AR52" s="117" t="e">
        <f t="shared" ref="AR52:BA52" si="11">AR17+AR19+AR20</f>
        <v>#REF!</v>
      </c>
      <c r="AS52" s="117" t="e">
        <f t="shared" si="11"/>
        <v>#REF!</v>
      </c>
      <c r="AT52" s="117" t="e">
        <f t="shared" si="11"/>
        <v>#REF!</v>
      </c>
      <c r="AU52" s="117" t="e">
        <f t="shared" si="11"/>
        <v>#REF!</v>
      </c>
      <c r="AV52" s="117" t="e">
        <f t="shared" si="11"/>
        <v>#REF!</v>
      </c>
      <c r="AW52" s="117" t="e">
        <f t="shared" si="11"/>
        <v>#REF!</v>
      </c>
      <c r="AX52" s="117" t="e">
        <f t="shared" si="11"/>
        <v>#REF!</v>
      </c>
      <c r="AY52" s="117" t="e">
        <f t="shared" si="11"/>
        <v>#REF!</v>
      </c>
      <c r="AZ52" s="117" t="e">
        <f t="shared" si="11"/>
        <v>#REF!</v>
      </c>
      <c r="BA52" s="117" t="e">
        <f t="shared" si="11"/>
        <v>#REF!</v>
      </c>
    </row>
    <row r="53" spans="27:53" hidden="1">
      <c r="AA53" s="118" t="s">
        <v>122</v>
      </c>
      <c r="AB53" s="116"/>
      <c r="AF53" s="117" t="e">
        <f t="shared" ref="AF53:AO53" si="12">AF28+AF30+AF31</f>
        <v>#REF!</v>
      </c>
      <c r="AG53" s="117" t="e">
        <f t="shared" si="12"/>
        <v>#REF!</v>
      </c>
      <c r="AH53" s="117" t="e">
        <f t="shared" si="12"/>
        <v>#REF!</v>
      </c>
      <c r="AI53" s="117" t="e">
        <f t="shared" si="12"/>
        <v>#REF!</v>
      </c>
      <c r="AJ53" s="117" t="e">
        <f t="shared" si="12"/>
        <v>#REF!</v>
      </c>
      <c r="AK53" s="117" t="e">
        <f t="shared" si="12"/>
        <v>#REF!</v>
      </c>
      <c r="AL53" s="117" t="e">
        <f t="shared" si="12"/>
        <v>#REF!</v>
      </c>
      <c r="AM53" s="117" t="e">
        <f t="shared" si="12"/>
        <v>#REF!</v>
      </c>
      <c r="AN53" s="117" t="e">
        <f t="shared" si="12"/>
        <v>#REF!</v>
      </c>
      <c r="AO53" s="117" t="e">
        <f t="shared" si="12"/>
        <v>#REF!</v>
      </c>
      <c r="AP53" s="117"/>
      <c r="AQ53" s="117"/>
      <c r="AR53" s="117" t="e">
        <f t="shared" ref="AR53:BA53" si="13">AR28+AR30+AR31</f>
        <v>#REF!</v>
      </c>
      <c r="AS53" s="117" t="e">
        <f t="shared" si="13"/>
        <v>#REF!</v>
      </c>
      <c r="AT53" s="117" t="e">
        <f t="shared" si="13"/>
        <v>#REF!</v>
      </c>
      <c r="AU53" s="117" t="e">
        <f t="shared" si="13"/>
        <v>#REF!</v>
      </c>
      <c r="AV53" s="117" t="e">
        <f t="shared" si="13"/>
        <v>#REF!</v>
      </c>
      <c r="AW53" s="117" t="e">
        <f t="shared" si="13"/>
        <v>#REF!</v>
      </c>
      <c r="AX53" s="117" t="e">
        <f t="shared" si="13"/>
        <v>#REF!</v>
      </c>
      <c r="AY53" s="117" t="e">
        <f t="shared" si="13"/>
        <v>#REF!</v>
      </c>
      <c r="AZ53" s="117" t="e">
        <f t="shared" si="13"/>
        <v>#REF!</v>
      </c>
      <c r="BA53" s="117" t="e">
        <f t="shared" si="13"/>
        <v>#REF!</v>
      </c>
    </row>
    <row r="54" spans="27:53" hidden="1">
      <c r="AA54" s="118" t="s">
        <v>130</v>
      </c>
      <c r="AB54" s="116"/>
      <c r="AF54" s="117" t="e">
        <f t="shared" ref="AF54:AO54" si="14">AF39+AF41+AF42</f>
        <v>#REF!</v>
      </c>
      <c r="AG54" s="117" t="e">
        <f t="shared" si="14"/>
        <v>#REF!</v>
      </c>
      <c r="AH54" s="117" t="e">
        <f t="shared" si="14"/>
        <v>#REF!</v>
      </c>
      <c r="AI54" s="117" t="e">
        <f t="shared" si="14"/>
        <v>#REF!</v>
      </c>
      <c r="AJ54" s="117" t="e">
        <f t="shared" si="14"/>
        <v>#REF!</v>
      </c>
      <c r="AK54" s="117" t="e">
        <f t="shared" si="14"/>
        <v>#REF!</v>
      </c>
      <c r="AL54" s="117" t="e">
        <f t="shared" si="14"/>
        <v>#REF!</v>
      </c>
      <c r="AM54" s="117" t="e">
        <f t="shared" si="14"/>
        <v>#REF!</v>
      </c>
      <c r="AN54" s="117" t="e">
        <f t="shared" si="14"/>
        <v>#REF!</v>
      </c>
      <c r="AO54" s="117" t="e">
        <f t="shared" si="14"/>
        <v>#REF!</v>
      </c>
      <c r="AP54" s="117"/>
      <c r="AQ54" s="117"/>
      <c r="AR54" s="117" t="e">
        <f t="shared" ref="AR54:BA54" si="15">AR39+AR41+AR42</f>
        <v>#REF!</v>
      </c>
      <c r="AS54" s="117" t="e">
        <f t="shared" si="15"/>
        <v>#REF!</v>
      </c>
      <c r="AT54" s="117" t="e">
        <f t="shared" si="15"/>
        <v>#REF!</v>
      </c>
      <c r="AU54" s="117" t="e">
        <f t="shared" si="15"/>
        <v>#REF!</v>
      </c>
      <c r="AV54" s="117" t="e">
        <f t="shared" si="15"/>
        <v>#REF!</v>
      </c>
      <c r="AW54" s="117" t="e">
        <f t="shared" si="15"/>
        <v>#REF!</v>
      </c>
      <c r="AX54" s="117" t="e">
        <f t="shared" si="15"/>
        <v>#REF!</v>
      </c>
      <c r="AY54" s="117" t="e">
        <f t="shared" si="15"/>
        <v>#REF!</v>
      </c>
      <c r="AZ54" s="117" t="e">
        <f t="shared" si="15"/>
        <v>#REF!</v>
      </c>
      <c r="BA54" s="117" t="e">
        <f t="shared" si="15"/>
        <v>#REF!</v>
      </c>
    </row>
    <row r="55" spans="27:53" hidden="1">
      <c r="AA55" s="115" t="s">
        <v>133</v>
      </c>
      <c r="AB55" s="116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7"/>
      <c r="AY55" s="117"/>
      <c r="AZ55" s="117"/>
      <c r="BA55" s="117"/>
    </row>
    <row r="56" spans="27:53" hidden="1">
      <c r="AA56" s="118" t="s">
        <v>109</v>
      </c>
      <c r="AB56" s="116"/>
      <c r="AF56" s="117" t="e">
        <f t="shared" ref="AF56:AO56" si="16">AF17+AF19+AF21+AF23</f>
        <v>#REF!</v>
      </c>
      <c r="AG56" s="117" t="e">
        <f t="shared" si="16"/>
        <v>#REF!</v>
      </c>
      <c r="AH56" s="117" t="e">
        <f t="shared" si="16"/>
        <v>#REF!</v>
      </c>
      <c r="AI56" s="117" t="e">
        <f t="shared" si="16"/>
        <v>#REF!</v>
      </c>
      <c r="AJ56" s="117" t="e">
        <f t="shared" si="16"/>
        <v>#REF!</v>
      </c>
      <c r="AK56" s="117" t="e">
        <f t="shared" si="16"/>
        <v>#REF!</v>
      </c>
      <c r="AL56" s="117" t="e">
        <f t="shared" si="16"/>
        <v>#REF!</v>
      </c>
      <c r="AM56" s="117" t="e">
        <f t="shared" si="16"/>
        <v>#REF!</v>
      </c>
      <c r="AN56" s="117" t="e">
        <f t="shared" si="16"/>
        <v>#REF!</v>
      </c>
      <c r="AO56" s="117" t="e">
        <f t="shared" si="16"/>
        <v>#REF!</v>
      </c>
      <c r="AP56" s="117"/>
      <c r="AQ56" s="117"/>
      <c r="AR56" s="117" t="e">
        <f t="shared" ref="AR56:BA56" si="17">AR17+AR19+AR21+AR23</f>
        <v>#REF!</v>
      </c>
      <c r="AS56" s="117" t="e">
        <f t="shared" si="17"/>
        <v>#REF!</v>
      </c>
      <c r="AT56" s="117" t="e">
        <f t="shared" si="17"/>
        <v>#REF!</v>
      </c>
      <c r="AU56" s="117" t="e">
        <f t="shared" si="17"/>
        <v>#REF!</v>
      </c>
      <c r="AV56" s="117" t="e">
        <f t="shared" si="17"/>
        <v>#REF!</v>
      </c>
      <c r="AW56" s="117" t="e">
        <f t="shared" si="17"/>
        <v>#REF!</v>
      </c>
      <c r="AX56" s="117" t="e">
        <f t="shared" si="17"/>
        <v>#REF!</v>
      </c>
      <c r="AY56" s="117" t="e">
        <f t="shared" si="17"/>
        <v>#REF!</v>
      </c>
      <c r="AZ56" s="117" t="e">
        <f t="shared" si="17"/>
        <v>#REF!</v>
      </c>
      <c r="BA56" s="117" t="e">
        <f t="shared" si="17"/>
        <v>#REF!</v>
      </c>
    </row>
    <row r="57" spans="27:53" hidden="1">
      <c r="AA57" s="118" t="s">
        <v>122</v>
      </c>
      <c r="AB57" s="116"/>
      <c r="AF57" s="117" t="e">
        <f t="shared" ref="AF57:AO57" si="18">AF28+AF30+AF32+AF34</f>
        <v>#REF!</v>
      </c>
      <c r="AG57" s="117" t="e">
        <f t="shared" si="18"/>
        <v>#REF!</v>
      </c>
      <c r="AH57" s="117" t="e">
        <f t="shared" si="18"/>
        <v>#REF!</v>
      </c>
      <c r="AI57" s="117" t="e">
        <f t="shared" si="18"/>
        <v>#REF!</v>
      </c>
      <c r="AJ57" s="117" t="e">
        <f t="shared" si="18"/>
        <v>#REF!</v>
      </c>
      <c r="AK57" s="117" t="e">
        <f t="shared" si="18"/>
        <v>#REF!</v>
      </c>
      <c r="AL57" s="117" t="e">
        <f t="shared" si="18"/>
        <v>#REF!</v>
      </c>
      <c r="AM57" s="117" t="e">
        <f t="shared" si="18"/>
        <v>#REF!</v>
      </c>
      <c r="AN57" s="117" t="e">
        <f t="shared" si="18"/>
        <v>#REF!</v>
      </c>
      <c r="AO57" s="117" t="e">
        <f t="shared" si="18"/>
        <v>#REF!</v>
      </c>
      <c r="AP57" s="117"/>
      <c r="AQ57" s="117"/>
      <c r="AR57" s="117" t="e">
        <f t="shared" ref="AR57:BA57" si="19">AR28+AR30+AR32+AR34</f>
        <v>#REF!</v>
      </c>
      <c r="AS57" s="117" t="e">
        <f t="shared" si="19"/>
        <v>#REF!</v>
      </c>
      <c r="AT57" s="117" t="e">
        <f t="shared" si="19"/>
        <v>#REF!</v>
      </c>
      <c r="AU57" s="117" t="e">
        <f t="shared" si="19"/>
        <v>#REF!</v>
      </c>
      <c r="AV57" s="117" t="e">
        <f t="shared" si="19"/>
        <v>#REF!</v>
      </c>
      <c r="AW57" s="117" t="e">
        <f t="shared" si="19"/>
        <v>#REF!</v>
      </c>
      <c r="AX57" s="117" t="e">
        <f t="shared" si="19"/>
        <v>#REF!</v>
      </c>
      <c r="AY57" s="117" t="e">
        <f t="shared" si="19"/>
        <v>#REF!</v>
      </c>
      <c r="AZ57" s="117" t="e">
        <f t="shared" si="19"/>
        <v>#REF!</v>
      </c>
      <c r="BA57" s="117" t="e">
        <f t="shared" si="19"/>
        <v>#REF!</v>
      </c>
    </row>
    <row r="58" spans="27:53" hidden="1">
      <c r="AA58" s="118" t="s">
        <v>130</v>
      </c>
      <c r="AB58" s="116"/>
      <c r="AF58" s="117" t="e">
        <f t="shared" ref="AF58:AO58" si="20">AF39+AF41+AF43+AF45</f>
        <v>#REF!</v>
      </c>
      <c r="AG58" s="117" t="e">
        <f t="shared" si="20"/>
        <v>#REF!</v>
      </c>
      <c r="AH58" s="117" t="e">
        <f t="shared" si="20"/>
        <v>#REF!</v>
      </c>
      <c r="AI58" s="117" t="e">
        <f t="shared" si="20"/>
        <v>#REF!</v>
      </c>
      <c r="AJ58" s="117" t="e">
        <f t="shared" si="20"/>
        <v>#REF!</v>
      </c>
      <c r="AK58" s="117" t="e">
        <f t="shared" si="20"/>
        <v>#REF!</v>
      </c>
      <c r="AL58" s="117" t="e">
        <f t="shared" si="20"/>
        <v>#REF!</v>
      </c>
      <c r="AM58" s="117" t="e">
        <f t="shared" si="20"/>
        <v>#REF!</v>
      </c>
      <c r="AN58" s="117" t="e">
        <f t="shared" si="20"/>
        <v>#REF!</v>
      </c>
      <c r="AO58" s="117" t="e">
        <f t="shared" si="20"/>
        <v>#REF!</v>
      </c>
      <c r="AP58" s="117"/>
      <c r="AQ58" s="117"/>
      <c r="AR58" s="117" t="e">
        <f t="shared" ref="AR58:BA58" si="21">AR39+AR41+AR43+AR45</f>
        <v>#REF!</v>
      </c>
      <c r="AS58" s="117" t="e">
        <f t="shared" si="21"/>
        <v>#REF!</v>
      </c>
      <c r="AT58" s="117" t="e">
        <f t="shared" si="21"/>
        <v>#REF!</v>
      </c>
      <c r="AU58" s="117" t="e">
        <f t="shared" si="21"/>
        <v>#REF!</v>
      </c>
      <c r="AV58" s="117" t="e">
        <f t="shared" si="21"/>
        <v>#REF!</v>
      </c>
      <c r="AW58" s="117" t="e">
        <f t="shared" si="21"/>
        <v>#REF!</v>
      </c>
      <c r="AX58" s="117" t="e">
        <f t="shared" si="21"/>
        <v>#REF!</v>
      </c>
      <c r="AY58" s="117" t="e">
        <f t="shared" si="21"/>
        <v>#REF!</v>
      </c>
      <c r="AZ58" s="117" t="e">
        <f t="shared" si="21"/>
        <v>#REF!</v>
      </c>
      <c r="BA58" s="117" t="e">
        <f t="shared" si="21"/>
        <v>#REF!</v>
      </c>
    </row>
    <row r="59" spans="27:53" hidden="1">
      <c r="AA59" s="115" t="s">
        <v>134</v>
      </c>
      <c r="AB59" s="116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</row>
    <row r="60" spans="27:53" hidden="1">
      <c r="AA60" s="118" t="s">
        <v>109</v>
      </c>
      <c r="AB60" s="116"/>
      <c r="AF60" s="117" t="e">
        <f t="shared" ref="AF60:AO60" si="22">AF17+AF19+AF21+AF22+AF24</f>
        <v>#REF!</v>
      </c>
      <c r="AG60" s="117" t="e">
        <f t="shared" si="22"/>
        <v>#REF!</v>
      </c>
      <c r="AH60" s="117" t="e">
        <f t="shared" si="22"/>
        <v>#REF!</v>
      </c>
      <c r="AI60" s="117" t="e">
        <f t="shared" si="22"/>
        <v>#REF!</v>
      </c>
      <c r="AJ60" s="117" t="e">
        <f t="shared" si="22"/>
        <v>#REF!</v>
      </c>
      <c r="AK60" s="117" t="e">
        <f t="shared" si="22"/>
        <v>#REF!</v>
      </c>
      <c r="AL60" s="117" t="e">
        <f t="shared" si="22"/>
        <v>#REF!</v>
      </c>
      <c r="AM60" s="117" t="e">
        <f t="shared" si="22"/>
        <v>#REF!</v>
      </c>
      <c r="AN60" s="117" t="e">
        <f t="shared" si="22"/>
        <v>#REF!</v>
      </c>
      <c r="AO60" s="117" t="e">
        <f t="shared" si="22"/>
        <v>#REF!</v>
      </c>
      <c r="AP60" s="117"/>
      <c r="AQ60" s="117"/>
      <c r="AR60" s="117" t="e">
        <f t="shared" ref="AR60:BA60" si="23">AR17+AR19+AR21+AR22+AR24</f>
        <v>#REF!</v>
      </c>
      <c r="AS60" s="117" t="e">
        <f t="shared" si="23"/>
        <v>#REF!</v>
      </c>
      <c r="AT60" s="117" t="e">
        <f t="shared" si="23"/>
        <v>#REF!</v>
      </c>
      <c r="AU60" s="117" t="e">
        <f t="shared" si="23"/>
        <v>#REF!</v>
      </c>
      <c r="AV60" s="117" t="e">
        <f t="shared" si="23"/>
        <v>#REF!</v>
      </c>
      <c r="AW60" s="117" t="e">
        <f t="shared" si="23"/>
        <v>#REF!</v>
      </c>
      <c r="AX60" s="117" t="e">
        <f t="shared" si="23"/>
        <v>#REF!</v>
      </c>
      <c r="AY60" s="117" t="e">
        <f t="shared" si="23"/>
        <v>#REF!</v>
      </c>
      <c r="AZ60" s="117" t="e">
        <f t="shared" si="23"/>
        <v>#REF!</v>
      </c>
      <c r="BA60" s="117" t="e">
        <f t="shared" si="23"/>
        <v>#REF!</v>
      </c>
    </row>
    <row r="61" spans="27:53" hidden="1">
      <c r="AA61" s="118" t="s">
        <v>122</v>
      </c>
      <c r="AB61" s="116"/>
      <c r="AF61" s="117" t="e">
        <f t="shared" ref="AF61:AO61" si="24">AF28+AF30+AF32+AF33+AF35</f>
        <v>#REF!</v>
      </c>
      <c r="AG61" s="117" t="e">
        <f t="shared" si="24"/>
        <v>#REF!</v>
      </c>
      <c r="AH61" s="117" t="e">
        <f t="shared" si="24"/>
        <v>#REF!</v>
      </c>
      <c r="AI61" s="117" t="e">
        <f t="shared" si="24"/>
        <v>#REF!</v>
      </c>
      <c r="AJ61" s="117" t="e">
        <f t="shared" si="24"/>
        <v>#REF!</v>
      </c>
      <c r="AK61" s="117" t="e">
        <f t="shared" si="24"/>
        <v>#REF!</v>
      </c>
      <c r="AL61" s="117" t="e">
        <f t="shared" si="24"/>
        <v>#REF!</v>
      </c>
      <c r="AM61" s="117" t="e">
        <f t="shared" si="24"/>
        <v>#REF!</v>
      </c>
      <c r="AN61" s="117" t="e">
        <f t="shared" si="24"/>
        <v>#REF!</v>
      </c>
      <c r="AO61" s="117" t="e">
        <f t="shared" si="24"/>
        <v>#REF!</v>
      </c>
      <c r="AP61" s="117"/>
      <c r="AQ61" s="117"/>
      <c r="AR61" s="117" t="e">
        <f t="shared" ref="AR61:BA61" si="25">AR28+AR30+AR32+AR33+AR35</f>
        <v>#REF!</v>
      </c>
      <c r="AS61" s="117" t="e">
        <f t="shared" si="25"/>
        <v>#REF!</v>
      </c>
      <c r="AT61" s="117" t="e">
        <f t="shared" si="25"/>
        <v>#REF!</v>
      </c>
      <c r="AU61" s="117" t="e">
        <f t="shared" si="25"/>
        <v>#REF!</v>
      </c>
      <c r="AV61" s="117" t="e">
        <f t="shared" si="25"/>
        <v>#REF!</v>
      </c>
      <c r="AW61" s="117" t="e">
        <f t="shared" si="25"/>
        <v>#REF!</v>
      </c>
      <c r="AX61" s="117" t="e">
        <f t="shared" si="25"/>
        <v>#REF!</v>
      </c>
      <c r="AY61" s="117" t="e">
        <f t="shared" si="25"/>
        <v>#REF!</v>
      </c>
      <c r="AZ61" s="117" t="e">
        <f t="shared" si="25"/>
        <v>#REF!</v>
      </c>
      <c r="BA61" s="117" t="e">
        <f t="shared" si="25"/>
        <v>#REF!</v>
      </c>
    </row>
    <row r="62" spans="27:53" hidden="1">
      <c r="AA62" s="118" t="s">
        <v>130</v>
      </c>
      <c r="AB62" s="116"/>
      <c r="AF62" s="117" t="e">
        <f t="shared" ref="AF62:AO62" si="26">AF39+AF41+AF43+AF44+AF46</f>
        <v>#REF!</v>
      </c>
      <c r="AG62" s="117" t="e">
        <f t="shared" si="26"/>
        <v>#REF!</v>
      </c>
      <c r="AH62" s="117" t="e">
        <f t="shared" si="26"/>
        <v>#REF!</v>
      </c>
      <c r="AI62" s="117" t="e">
        <f t="shared" si="26"/>
        <v>#REF!</v>
      </c>
      <c r="AJ62" s="117" t="e">
        <f t="shared" si="26"/>
        <v>#REF!</v>
      </c>
      <c r="AK62" s="117" t="e">
        <f t="shared" si="26"/>
        <v>#REF!</v>
      </c>
      <c r="AL62" s="117" t="e">
        <f t="shared" si="26"/>
        <v>#REF!</v>
      </c>
      <c r="AM62" s="117" t="e">
        <f t="shared" si="26"/>
        <v>#REF!</v>
      </c>
      <c r="AN62" s="117" t="e">
        <f t="shared" si="26"/>
        <v>#REF!</v>
      </c>
      <c r="AO62" s="117" t="e">
        <f t="shared" si="26"/>
        <v>#REF!</v>
      </c>
      <c r="AP62" s="117"/>
      <c r="AQ62" s="117"/>
      <c r="AR62" s="117" t="e">
        <f t="shared" ref="AR62:BA62" si="27">AR39+AR41+AR43+AR44+AR46</f>
        <v>#REF!</v>
      </c>
      <c r="AS62" s="117" t="e">
        <f t="shared" si="27"/>
        <v>#REF!</v>
      </c>
      <c r="AT62" s="117" t="e">
        <f t="shared" si="27"/>
        <v>#REF!</v>
      </c>
      <c r="AU62" s="117" t="e">
        <f t="shared" si="27"/>
        <v>#REF!</v>
      </c>
      <c r="AV62" s="117" t="e">
        <f t="shared" si="27"/>
        <v>#REF!</v>
      </c>
      <c r="AW62" s="117" t="e">
        <f t="shared" si="27"/>
        <v>#REF!</v>
      </c>
      <c r="AX62" s="117" t="e">
        <f t="shared" si="27"/>
        <v>#REF!</v>
      </c>
      <c r="AY62" s="117" t="e">
        <f t="shared" si="27"/>
        <v>#REF!</v>
      </c>
      <c r="AZ62" s="117" t="e">
        <f t="shared" si="27"/>
        <v>#REF!</v>
      </c>
      <c r="BA62" s="117" t="e">
        <f t="shared" si="27"/>
        <v>#REF!</v>
      </c>
    </row>
    <row r="63" spans="27:53" hidden="1">
      <c r="AA63" s="115" t="s">
        <v>135</v>
      </c>
      <c r="AB63" s="116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</row>
    <row r="64" spans="27:53" hidden="1">
      <c r="AA64" s="118" t="s">
        <v>109</v>
      </c>
      <c r="AB64" s="116"/>
      <c r="AF64" s="117" t="e">
        <f t="shared" ref="AF64:AO64" si="28">AF17+AF19+AF21+AF22+AF25</f>
        <v>#REF!</v>
      </c>
      <c r="AG64" s="117" t="e">
        <f t="shared" si="28"/>
        <v>#REF!</v>
      </c>
      <c r="AH64" s="117" t="e">
        <f t="shared" si="28"/>
        <v>#REF!</v>
      </c>
      <c r="AI64" s="117" t="e">
        <f t="shared" si="28"/>
        <v>#REF!</v>
      </c>
      <c r="AJ64" s="117" t="e">
        <f t="shared" si="28"/>
        <v>#REF!</v>
      </c>
      <c r="AK64" s="117" t="e">
        <f t="shared" si="28"/>
        <v>#REF!</v>
      </c>
      <c r="AL64" s="117" t="e">
        <f t="shared" si="28"/>
        <v>#REF!</v>
      </c>
      <c r="AM64" s="117" t="e">
        <f t="shared" si="28"/>
        <v>#REF!</v>
      </c>
      <c r="AN64" s="117" t="e">
        <f t="shared" si="28"/>
        <v>#REF!</v>
      </c>
      <c r="AO64" s="117" t="e">
        <f t="shared" si="28"/>
        <v>#REF!</v>
      </c>
      <c r="AP64" s="117"/>
      <c r="AQ64" s="117"/>
      <c r="AR64" s="117" t="e">
        <f t="shared" ref="AR64:BA64" si="29">AR17+AR19+AR21+AR22+AR25</f>
        <v>#REF!</v>
      </c>
      <c r="AS64" s="117" t="e">
        <f t="shared" si="29"/>
        <v>#REF!</v>
      </c>
      <c r="AT64" s="117" t="e">
        <f t="shared" si="29"/>
        <v>#REF!</v>
      </c>
      <c r="AU64" s="117" t="e">
        <f t="shared" si="29"/>
        <v>#REF!</v>
      </c>
      <c r="AV64" s="117" t="e">
        <f t="shared" si="29"/>
        <v>#REF!</v>
      </c>
      <c r="AW64" s="117" t="e">
        <f t="shared" si="29"/>
        <v>#REF!</v>
      </c>
      <c r="AX64" s="117" t="e">
        <f t="shared" si="29"/>
        <v>#REF!</v>
      </c>
      <c r="AY64" s="117" t="e">
        <f t="shared" si="29"/>
        <v>#REF!</v>
      </c>
      <c r="AZ64" s="117" t="e">
        <f t="shared" si="29"/>
        <v>#REF!</v>
      </c>
      <c r="BA64" s="117" t="e">
        <f t="shared" si="29"/>
        <v>#REF!</v>
      </c>
    </row>
    <row r="65" spans="27:53" hidden="1">
      <c r="AA65" s="118" t="s">
        <v>122</v>
      </c>
      <c r="AB65" s="116"/>
      <c r="AF65" s="117" t="e">
        <f t="shared" ref="AF65:AO65" si="30">AF28+AF30+AF32+AF33+AF36</f>
        <v>#REF!</v>
      </c>
      <c r="AG65" s="117" t="e">
        <f t="shared" si="30"/>
        <v>#REF!</v>
      </c>
      <c r="AH65" s="117" t="e">
        <f t="shared" si="30"/>
        <v>#REF!</v>
      </c>
      <c r="AI65" s="117" t="e">
        <f t="shared" si="30"/>
        <v>#REF!</v>
      </c>
      <c r="AJ65" s="117" t="e">
        <f t="shared" si="30"/>
        <v>#REF!</v>
      </c>
      <c r="AK65" s="117" t="e">
        <f t="shared" si="30"/>
        <v>#REF!</v>
      </c>
      <c r="AL65" s="117" t="e">
        <f t="shared" si="30"/>
        <v>#REF!</v>
      </c>
      <c r="AM65" s="117" t="e">
        <f t="shared" si="30"/>
        <v>#REF!</v>
      </c>
      <c r="AN65" s="117" t="e">
        <f t="shared" si="30"/>
        <v>#REF!</v>
      </c>
      <c r="AO65" s="117" t="e">
        <f t="shared" si="30"/>
        <v>#REF!</v>
      </c>
      <c r="AP65" s="117"/>
      <c r="AQ65" s="117"/>
      <c r="AR65" s="117" t="e">
        <f t="shared" ref="AR65:BA65" si="31">AR28+AR30+AR32+AR33+AR36</f>
        <v>#REF!</v>
      </c>
      <c r="AS65" s="117" t="e">
        <f t="shared" si="31"/>
        <v>#REF!</v>
      </c>
      <c r="AT65" s="117" t="e">
        <f t="shared" si="31"/>
        <v>#REF!</v>
      </c>
      <c r="AU65" s="117" t="e">
        <f t="shared" si="31"/>
        <v>#REF!</v>
      </c>
      <c r="AV65" s="117" t="e">
        <f t="shared" si="31"/>
        <v>#REF!</v>
      </c>
      <c r="AW65" s="117" t="e">
        <f t="shared" si="31"/>
        <v>#REF!</v>
      </c>
      <c r="AX65" s="117" t="e">
        <f t="shared" si="31"/>
        <v>#REF!</v>
      </c>
      <c r="AY65" s="117" t="e">
        <f t="shared" si="31"/>
        <v>#REF!</v>
      </c>
      <c r="AZ65" s="117" t="e">
        <f t="shared" si="31"/>
        <v>#REF!</v>
      </c>
      <c r="BA65" s="117" t="e">
        <f t="shared" si="31"/>
        <v>#REF!</v>
      </c>
    </row>
    <row r="66" spans="27:53" hidden="1">
      <c r="AA66" s="118" t="s">
        <v>130</v>
      </c>
      <c r="AB66" s="116"/>
      <c r="AF66" s="117" t="e">
        <f t="shared" ref="AF66:AO66" si="32">AF39+AF41+AF43+AF44+AF47</f>
        <v>#REF!</v>
      </c>
      <c r="AG66" s="117" t="e">
        <f t="shared" si="32"/>
        <v>#REF!</v>
      </c>
      <c r="AH66" s="117" t="e">
        <f t="shared" si="32"/>
        <v>#REF!</v>
      </c>
      <c r="AI66" s="117" t="e">
        <f t="shared" si="32"/>
        <v>#REF!</v>
      </c>
      <c r="AJ66" s="117" t="e">
        <f t="shared" si="32"/>
        <v>#REF!</v>
      </c>
      <c r="AK66" s="117" t="e">
        <f t="shared" si="32"/>
        <v>#REF!</v>
      </c>
      <c r="AL66" s="117" t="e">
        <f t="shared" si="32"/>
        <v>#REF!</v>
      </c>
      <c r="AM66" s="117" t="e">
        <f t="shared" si="32"/>
        <v>#REF!</v>
      </c>
      <c r="AN66" s="117" t="e">
        <f t="shared" si="32"/>
        <v>#REF!</v>
      </c>
      <c r="AO66" s="117" t="e">
        <f t="shared" si="32"/>
        <v>#REF!</v>
      </c>
      <c r="AP66" s="117"/>
      <c r="AQ66" s="117"/>
      <c r="AR66" s="117" t="e">
        <f t="shared" ref="AR66:BA66" si="33">AR39+AR41+AR43+AR44+AR47</f>
        <v>#REF!</v>
      </c>
      <c r="AS66" s="117" t="e">
        <f t="shared" si="33"/>
        <v>#REF!</v>
      </c>
      <c r="AT66" s="117" t="e">
        <f t="shared" si="33"/>
        <v>#REF!</v>
      </c>
      <c r="AU66" s="117" t="e">
        <f t="shared" si="33"/>
        <v>#REF!</v>
      </c>
      <c r="AV66" s="117" t="e">
        <f t="shared" si="33"/>
        <v>#REF!</v>
      </c>
      <c r="AW66" s="117" t="e">
        <f t="shared" si="33"/>
        <v>#REF!</v>
      </c>
      <c r="AX66" s="117" t="e">
        <f t="shared" si="33"/>
        <v>#REF!</v>
      </c>
      <c r="AY66" s="117" t="e">
        <f t="shared" si="33"/>
        <v>#REF!</v>
      </c>
      <c r="AZ66" s="117" t="e">
        <f t="shared" si="33"/>
        <v>#REF!</v>
      </c>
      <c r="BA66" s="117" t="e">
        <f t="shared" si="33"/>
        <v>#REF!</v>
      </c>
    </row>
    <row r="67" spans="27:53" hidden="1">
      <c r="AA67" s="115" t="s">
        <v>136</v>
      </c>
      <c r="AB67" s="116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</row>
    <row r="68" spans="27:53" hidden="1">
      <c r="AA68" s="118" t="s">
        <v>109</v>
      </c>
      <c r="AB68" s="116"/>
      <c r="AF68" s="117" t="e">
        <f t="shared" ref="AF68:AO68" si="34">AF17+AF18+AF23</f>
        <v>#REF!</v>
      </c>
      <c r="AG68" s="117" t="e">
        <f t="shared" si="34"/>
        <v>#REF!</v>
      </c>
      <c r="AH68" s="117" t="e">
        <f t="shared" si="34"/>
        <v>#REF!</v>
      </c>
      <c r="AI68" s="117" t="e">
        <f t="shared" si="34"/>
        <v>#REF!</v>
      </c>
      <c r="AJ68" s="117" t="e">
        <f t="shared" si="34"/>
        <v>#REF!</v>
      </c>
      <c r="AK68" s="117" t="e">
        <f t="shared" si="34"/>
        <v>#REF!</v>
      </c>
      <c r="AL68" s="117" t="e">
        <f t="shared" si="34"/>
        <v>#REF!</v>
      </c>
      <c r="AM68" s="117" t="e">
        <f t="shared" si="34"/>
        <v>#REF!</v>
      </c>
      <c r="AN68" s="117" t="e">
        <f t="shared" si="34"/>
        <v>#REF!</v>
      </c>
      <c r="AO68" s="117" t="e">
        <f t="shared" si="34"/>
        <v>#REF!</v>
      </c>
      <c r="AP68" s="117"/>
      <c r="AQ68" s="117"/>
      <c r="AR68" s="117" t="e">
        <f t="shared" ref="AR68:BA68" si="35">AR17+AR18+AR23</f>
        <v>#REF!</v>
      </c>
      <c r="AS68" s="117" t="e">
        <f t="shared" si="35"/>
        <v>#REF!</v>
      </c>
      <c r="AT68" s="117" t="e">
        <f t="shared" si="35"/>
        <v>#REF!</v>
      </c>
      <c r="AU68" s="117" t="e">
        <f t="shared" si="35"/>
        <v>#REF!</v>
      </c>
      <c r="AV68" s="117" t="e">
        <f t="shared" si="35"/>
        <v>#REF!</v>
      </c>
      <c r="AW68" s="117" t="e">
        <f t="shared" si="35"/>
        <v>#REF!</v>
      </c>
      <c r="AX68" s="117" t="e">
        <f t="shared" si="35"/>
        <v>#REF!</v>
      </c>
      <c r="AY68" s="117" t="e">
        <f t="shared" si="35"/>
        <v>#REF!</v>
      </c>
      <c r="AZ68" s="117" t="e">
        <f t="shared" si="35"/>
        <v>#REF!</v>
      </c>
      <c r="BA68" s="117" t="e">
        <f t="shared" si="35"/>
        <v>#REF!</v>
      </c>
    </row>
    <row r="69" spans="27:53" hidden="1">
      <c r="AA69" s="118" t="s">
        <v>122</v>
      </c>
      <c r="AB69" s="116"/>
      <c r="AF69" s="117" t="e">
        <f t="shared" ref="AF69:AO69" si="36">AF28+AF29+AF34</f>
        <v>#REF!</v>
      </c>
      <c r="AG69" s="117" t="e">
        <f t="shared" si="36"/>
        <v>#REF!</v>
      </c>
      <c r="AH69" s="117" t="e">
        <f t="shared" si="36"/>
        <v>#REF!</v>
      </c>
      <c r="AI69" s="117" t="e">
        <f t="shared" si="36"/>
        <v>#REF!</v>
      </c>
      <c r="AJ69" s="117" t="e">
        <f t="shared" si="36"/>
        <v>#REF!</v>
      </c>
      <c r="AK69" s="117" t="e">
        <f t="shared" si="36"/>
        <v>#REF!</v>
      </c>
      <c r="AL69" s="117" t="e">
        <f t="shared" si="36"/>
        <v>#REF!</v>
      </c>
      <c r="AM69" s="117" t="e">
        <f t="shared" si="36"/>
        <v>#REF!</v>
      </c>
      <c r="AN69" s="117" t="e">
        <f t="shared" si="36"/>
        <v>#REF!</v>
      </c>
      <c r="AO69" s="117" t="e">
        <f t="shared" si="36"/>
        <v>#REF!</v>
      </c>
      <c r="AP69" s="117"/>
      <c r="AQ69" s="117"/>
      <c r="AR69" s="117" t="e">
        <f t="shared" ref="AR69:BA69" si="37">AR28+AR29+AR34</f>
        <v>#REF!</v>
      </c>
      <c r="AS69" s="117" t="e">
        <f t="shared" si="37"/>
        <v>#REF!</v>
      </c>
      <c r="AT69" s="117" t="e">
        <f t="shared" si="37"/>
        <v>#REF!</v>
      </c>
      <c r="AU69" s="117" t="e">
        <f t="shared" si="37"/>
        <v>#REF!</v>
      </c>
      <c r="AV69" s="117" t="e">
        <f t="shared" si="37"/>
        <v>#REF!</v>
      </c>
      <c r="AW69" s="117" t="e">
        <f t="shared" si="37"/>
        <v>#REF!</v>
      </c>
      <c r="AX69" s="117" t="e">
        <f t="shared" si="37"/>
        <v>#REF!</v>
      </c>
      <c r="AY69" s="117" t="e">
        <f t="shared" si="37"/>
        <v>#REF!</v>
      </c>
      <c r="AZ69" s="117" t="e">
        <f t="shared" si="37"/>
        <v>#REF!</v>
      </c>
      <c r="BA69" s="117" t="e">
        <f t="shared" si="37"/>
        <v>#REF!</v>
      </c>
    </row>
    <row r="70" spans="27:53" hidden="1">
      <c r="AA70" s="118" t="s">
        <v>130</v>
      </c>
      <c r="AB70" s="116"/>
      <c r="AF70" s="117" t="e">
        <f t="shared" ref="AF70:AO70" si="38">AF39+AF40+AF45</f>
        <v>#REF!</v>
      </c>
      <c r="AG70" s="117" t="e">
        <f t="shared" si="38"/>
        <v>#REF!</v>
      </c>
      <c r="AH70" s="117" t="e">
        <f t="shared" si="38"/>
        <v>#REF!</v>
      </c>
      <c r="AI70" s="117" t="e">
        <f t="shared" si="38"/>
        <v>#REF!</v>
      </c>
      <c r="AJ70" s="117" t="e">
        <f t="shared" si="38"/>
        <v>#REF!</v>
      </c>
      <c r="AK70" s="117" t="e">
        <f t="shared" si="38"/>
        <v>#REF!</v>
      </c>
      <c r="AL70" s="117" t="e">
        <f t="shared" si="38"/>
        <v>#REF!</v>
      </c>
      <c r="AM70" s="117" t="e">
        <f t="shared" si="38"/>
        <v>#REF!</v>
      </c>
      <c r="AN70" s="117" t="e">
        <f t="shared" si="38"/>
        <v>#REF!</v>
      </c>
      <c r="AO70" s="117" t="e">
        <f t="shared" si="38"/>
        <v>#REF!</v>
      </c>
      <c r="AP70" s="117"/>
      <c r="AQ70" s="117"/>
      <c r="AR70" s="117" t="e">
        <f t="shared" ref="AR70:BA70" si="39">AR39+AR40+AR45</f>
        <v>#REF!</v>
      </c>
      <c r="AS70" s="117" t="e">
        <f t="shared" si="39"/>
        <v>#REF!</v>
      </c>
      <c r="AT70" s="117" t="e">
        <f t="shared" si="39"/>
        <v>#REF!</v>
      </c>
      <c r="AU70" s="117" t="e">
        <f t="shared" si="39"/>
        <v>#REF!</v>
      </c>
      <c r="AV70" s="117" t="e">
        <f t="shared" si="39"/>
        <v>#REF!</v>
      </c>
      <c r="AW70" s="117" t="e">
        <f t="shared" si="39"/>
        <v>#REF!</v>
      </c>
      <c r="AX70" s="117" t="e">
        <f t="shared" si="39"/>
        <v>#REF!</v>
      </c>
      <c r="AY70" s="117" t="e">
        <f t="shared" si="39"/>
        <v>#REF!</v>
      </c>
      <c r="AZ70" s="117" t="e">
        <f t="shared" si="39"/>
        <v>#REF!</v>
      </c>
      <c r="BA70" s="117" t="e">
        <f t="shared" si="39"/>
        <v>#REF!</v>
      </c>
    </row>
    <row r="71" spans="27:53" hidden="1">
      <c r="AA71" s="119" t="s">
        <v>137</v>
      </c>
      <c r="AB71" s="116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</row>
    <row r="72" spans="27:53" hidden="1">
      <c r="AA72" s="118" t="s">
        <v>109</v>
      </c>
      <c r="AB72" s="116"/>
      <c r="AF72" s="117" t="e">
        <f t="shared" ref="AF72:AO72" si="40">AF17+AF18+AF22+AF24</f>
        <v>#REF!</v>
      </c>
      <c r="AG72" s="117" t="e">
        <f t="shared" si="40"/>
        <v>#REF!</v>
      </c>
      <c r="AH72" s="117" t="e">
        <f t="shared" si="40"/>
        <v>#REF!</v>
      </c>
      <c r="AI72" s="117" t="e">
        <f t="shared" si="40"/>
        <v>#REF!</v>
      </c>
      <c r="AJ72" s="117" t="e">
        <f t="shared" si="40"/>
        <v>#REF!</v>
      </c>
      <c r="AK72" s="117" t="e">
        <f t="shared" si="40"/>
        <v>#REF!</v>
      </c>
      <c r="AL72" s="117" t="e">
        <f t="shared" si="40"/>
        <v>#REF!</v>
      </c>
      <c r="AM72" s="117" t="e">
        <f t="shared" si="40"/>
        <v>#REF!</v>
      </c>
      <c r="AN72" s="117" t="e">
        <f t="shared" si="40"/>
        <v>#REF!</v>
      </c>
      <c r="AO72" s="117" t="e">
        <f t="shared" si="40"/>
        <v>#REF!</v>
      </c>
      <c r="AP72" s="117"/>
      <c r="AQ72" s="117"/>
      <c r="AR72" s="117" t="e">
        <f t="shared" ref="AR72:BA72" si="41">AR17+AR18+AR22+AR24</f>
        <v>#REF!</v>
      </c>
      <c r="AS72" s="117" t="e">
        <f t="shared" si="41"/>
        <v>#REF!</v>
      </c>
      <c r="AT72" s="117" t="e">
        <f t="shared" si="41"/>
        <v>#REF!</v>
      </c>
      <c r="AU72" s="117" t="e">
        <f t="shared" si="41"/>
        <v>#REF!</v>
      </c>
      <c r="AV72" s="117" t="e">
        <f t="shared" si="41"/>
        <v>#REF!</v>
      </c>
      <c r="AW72" s="117" t="e">
        <f t="shared" si="41"/>
        <v>#REF!</v>
      </c>
      <c r="AX72" s="117" t="e">
        <f t="shared" si="41"/>
        <v>#REF!</v>
      </c>
      <c r="AY72" s="117" t="e">
        <f t="shared" si="41"/>
        <v>#REF!</v>
      </c>
      <c r="AZ72" s="117" t="e">
        <f t="shared" si="41"/>
        <v>#REF!</v>
      </c>
      <c r="BA72" s="117" t="e">
        <f t="shared" si="41"/>
        <v>#REF!</v>
      </c>
    </row>
    <row r="73" spans="27:53" hidden="1">
      <c r="AA73" s="118" t="s">
        <v>122</v>
      </c>
      <c r="AB73" s="116"/>
      <c r="AF73" s="117" t="e">
        <f t="shared" ref="AF73:AO73" si="42">AF28+AF29+AF33+AF35</f>
        <v>#REF!</v>
      </c>
      <c r="AG73" s="117" t="e">
        <f t="shared" si="42"/>
        <v>#REF!</v>
      </c>
      <c r="AH73" s="117" t="e">
        <f t="shared" si="42"/>
        <v>#REF!</v>
      </c>
      <c r="AI73" s="117" t="e">
        <f t="shared" si="42"/>
        <v>#REF!</v>
      </c>
      <c r="AJ73" s="117" t="e">
        <f t="shared" si="42"/>
        <v>#REF!</v>
      </c>
      <c r="AK73" s="117" t="e">
        <f t="shared" si="42"/>
        <v>#REF!</v>
      </c>
      <c r="AL73" s="117" t="e">
        <f t="shared" si="42"/>
        <v>#REF!</v>
      </c>
      <c r="AM73" s="117" t="e">
        <f t="shared" si="42"/>
        <v>#REF!</v>
      </c>
      <c r="AN73" s="117" t="e">
        <f t="shared" si="42"/>
        <v>#REF!</v>
      </c>
      <c r="AO73" s="117" t="e">
        <f t="shared" si="42"/>
        <v>#REF!</v>
      </c>
      <c r="AP73" s="117"/>
      <c r="AQ73" s="117"/>
      <c r="AR73" s="117" t="e">
        <f t="shared" ref="AR73:BA73" si="43">AR28+AR29+AR33+AR35</f>
        <v>#REF!</v>
      </c>
      <c r="AS73" s="117" t="e">
        <f t="shared" si="43"/>
        <v>#REF!</v>
      </c>
      <c r="AT73" s="117" t="e">
        <f t="shared" si="43"/>
        <v>#REF!</v>
      </c>
      <c r="AU73" s="117" t="e">
        <f t="shared" si="43"/>
        <v>#REF!</v>
      </c>
      <c r="AV73" s="117" t="e">
        <f t="shared" si="43"/>
        <v>#REF!</v>
      </c>
      <c r="AW73" s="117" t="e">
        <f t="shared" si="43"/>
        <v>#REF!</v>
      </c>
      <c r="AX73" s="117" t="e">
        <f t="shared" si="43"/>
        <v>#REF!</v>
      </c>
      <c r="AY73" s="117" t="e">
        <f t="shared" si="43"/>
        <v>#REF!</v>
      </c>
      <c r="AZ73" s="117" t="e">
        <f t="shared" si="43"/>
        <v>#REF!</v>
      </c>
      <c r="BA73" s="117" t="e">
        <f t="shared" si="43"/>
        <v>#REF!</v>
      </c>
    </row>
    <row r="74" spans="27:53" hidden="1">
      <c r="AA74" s="118" t="s">
        <v>130</v>
      </c>
      <c r="AB74" s="116"/>
      <c r="AF74" s="117" t="e">
        <f t="shared" ref="AF74:AO74" si="44">AF39+AF40+AF44+AF46</f>
        <v>#REF!</v>
      </c>
      <c r="AG74" s="117" t="e">
        <f t="shared" si="44"/>
        <v>#REF!</v>
      </c>
      <c r="AH74" s="117" t="e">
        <f t="shared" si="44"/>
        <v>#REF!</v>
      </c>
      <c r="AI74" s="117" t="e">
        <f t="shared" si="44"/>
        <v>#REF!</v>
      </c>
      <c r="AJ74" s="117" t="e">
        <f t="shared" si="44"/>
        <v>#REF!</v>
      </c>
      <c r="AK74" s="117" t="e">
        <f t="shared" si="44"/>
        <v>#REF!</v>
      </c>
      <c r="AL74" s="117" t="e">
        <f t="shared" si="44"/>
        <v>#REF!</v>
      </c>
      <c r="AM74" s="117" t="e">
        <f t="shared" si="44"/>
        <v>#REF!</v>
      </c>
      <c r="AN74" s="117" t="e">
        <f t="shared" si="44"/>
        <v>#REF!</v>
      </c>
      <c r="AO74" s="117" t="e">
        <f t="shared" si="44"/>
        <v>#REF!</v>
      </c>
      <c r="AP74" s="117"/>
      <c r="AQ74" s="117"/>
      <c r="AR74" s="117" t="e">
        <f t="shared" ref="AR74:BA74" si="45">AR39+AR40+AR44+AR46</f>
        <v>#REF!</v>
      </c>
      <c r="AS74" s="117" t="e">
        <f t="shared" si="45"/>
        <v>#REF!</v>
      </c>
      <c r="AT74" s="117" t="e">
        <f t="shared" si="45"/>
        <v>#REF!</v>
      </c>
      <c r="AU74" s="117" t="e">
        <f t="shared" si="45"/>
        <v>#REF!</v>
      </c>
      <c r="AV74" s="117" t="e">
        <f t="shared" si="45"/>
        <v>#REF!</v>
      </c>
      <c r="AW74" s="117" t="e">
        <f t="shared" si="45"/>
        <v>#REF!</v>
      </c>
      <c r="AX74" s="117" t="e">
        <f t="shared" si="45"/>
        <v>#REF!</v>
      </c>
      <c r="AY74" s="117" t="e">
        <f t="shared" si="45"/>
        <v>#REF!</v>
      </c>
      <c r="AZ74" s="117" t="e">
        <f t="shared" si="45"/>
        <v>#REF!</v>
      </c>
      <c r="BA74" s="117" t="e">
        <f t="shared" si="45"/>
        <v>#REF!</v>
      </c>
    </row>
    <row r="75" spans="27:53" hidden="1">
      <c r="AA75" s="115" t="s">
        <v>138</v>
      </c>
      <c r="AB75" s="116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</row>
    <row r="76" spans="27:53" hidden="1">
      <c r="AA76" s="118" t="s">
        <v>109</v>
      </c>
      <c r="AB76" s="116"/>
      <c r="AF76" s="117" t="e">
        <f t="shared" ref="AF76:AO76" si="46">AF17+AF18+AF22+AF25</f>
        <v>#REF!</v>
      </c>
      <c r="AG76" s="117" t="e">
        <f t="shared" si="46"/>
        <v>#REF!</v>
      </c>
      <c r="AH76" s="117" t="e">
        <f t="shared" si="46"/>
        <v>#REF!</v>
      </c>
      <c r="AI76" s="117" t="e">
        <f t="shared" si="46"/>
        <v>#REF!</v>
      </c>
      <c r="AJ76" s="117" t="e">
        <f t="shared" si="46"/>
        <v>#REF!</v>
      </c>
      <c r="AK76" s="117" t="e">
        <f t="shared" si="46"/>
        <v>#REF!</v>
      </c>
      <c r="AL76" s="117" t="e">
        <f t="shared" si="46"/>
        <v>#REF!</v>
      </c>
      <c r="AM76" s="117" t="e">
        <f t="shared" si="46"/>
        <v>#REF!</v>
      </c>
      <c r="AN76" s="117" t="e">
        <f t="shared" si="46"/>
        <v>#REF!</v>
      </c>
      <c r="AO76" s="117" t="e">
        <f t="shared" si="46"/>
        <v>#REF!</v>
      </c>
      <c r="AP76" s="117"/>
      <c r="AQ76" s="117"/>
      <c r="AR76" s="117" t="e">
        <f t="shared" ref="AR76:BA76" si="47">AR17+AR18+AR22+AR25</f>
        <v>#REF!</v>
      </c>
      <c r="AS76" s="117" t="e">
        <f t="shared" si="47"/>
        <v>#REF!</v>
      </c>
      <c r="AT76" s="117" t="e">
        <f t="shared" si="47"/>
        <v>#REF!</v>
      </c>
      <c r="AU76" s="117" t="e">
        <f t="shared" si="47"/>
        <v>#REF!</v>
      </c>
      <c r="AV76" s="117" t="e">
        <f t="shared" si="47"/>
        <v>#REF!</v>
      </c>
      <c r="AW76" s="117" t="e">
        <f t="shared" si="47"/>
        <v>#REF!</v>
      </c>
      <c r="AX76" s="117" t="e">
        <f t="shared" si="47"/>
        <v>#REF!</v>
      </c>
      <c r="AY76" s="117" t="e">
        <f t="shared" si="47"/>
        <v>#REF!</v>
      </c>
      <c r="AZ76" s="117" t="e">
        <f t="shared" si="47"/>
        <v>#REF!</v>
      </c>
      <c r="BA76" s="117" t="e">
        <f t="shared" si="47"/>
        <v>#REF!</v>
      </c>
    </row>
    <row r="77" spans="27:53" hidden="1">
      <c r="AA77" s="118" t="s">
        <v>122</v>
      </c>
      <c r="AB77" s="116"/>
      <c r="AF77" s="117" t="e">
        <f t="shared" ref="AF77:AO77" si="48">AF28+AF29+AF33+AF36</f>
        <v>#REF!</v>
      </c>
      <c r="AG77" s="117" t="e">
        <f t="shared" si="48"/>
        <v>#REF!</v>
      </c>
      <c r="AH77" s="117" t="e">
        <f t="shared" si="48"/>
        <v>#REF!</v>
      </c>
      <c r="AI77" s="117" t="e">
        <f t="shared" si="48"/>
        <v>#REF!</v>
      </c>
      <c r="AJ77" s="117" t="e">
        <f t="shared" si="48"/>
        <v>#REF!</v>
      </c>
      <c r="AK77" s="117" t="e">
        <f t="shared" si="48"/>
        <v>#REF!</v>
      </c>
      <c r="AL77" s="117" t="e">
        <f t="shared" si="48"/>
        <v>#REF!</v>
      </c>
      <c r="AM77" s="117" t="e">
        <f t="shared" si="48"/>
        <v>#REF!</v>
      </c>
      <c r="AN77" s="117" t="e">
        <f t="shared" si="48"/>
        <v>#REF!</v>
      </c>
      <c r="AO77" s="117" t="e">
        <f t="shared" si="48"/>
        <v>#REF!</v>
      </c>
      <c r="AP77" s="117"/>
      <c r="AQ77" s="117"/>
      <c r="AR77" s="117" t="e">
        <f t="shared" ref="AR77:BA77" si="49">AR28+AR29+AR33+AR36</f>
        <v>#REF!</v>
      </c>
      <c r="AS77" s="117" t="e">
        <f t="shared" si="49"/>
        <v>#REF!</v>
      </c>
      <c r="AT77" s="117" t="e">
        <f t="shared" si="49"/>
        <v>#REF!</v>
      </c>
      <c r="AU77" s="117" t="e">
        <f t="shared" si="49"/>
        <v>#REF!</v>
      </c>
      <c r="AV77" s="117" t="e">
        <f t="shared" si="49"/>
        <v>#REF!</v>
      </c>
      <c r="AW77" s="117" t="e">
        <f t="shared" si="49"/>
        <v>#REF!</v>
      </c>
      <c r="AX77" s="117" t="e">
        <f t="shared" si="49"/>
        <v>#REF!</v>
      </c>
      <c r="AY77" s="117" t="e">
        <f t="shared" si="49"/>
        <v>#REF!</v>
      </c>
      <c r="AZ77" s="117" t="e">
        <f t="shared" si="49"/>
        <v>#REF!</v>
      </c>
      <c r="BA77" s="117" t="e">
        <f t="shared" si="49"/>
        <v>#REF!</v>
      </c>
    </row>
    <row r="78" spans="27:53" hidden="1">
      <c r="AA78" s="118" t="s">
        <v>130</v>
      </c>
      <c r="AB78" s="116"/>
      <c r="AF78" s="117" t="e">
        <f t="shared" ref="AF78:AO78" si="50">AF39+AF40+AF44+AF47</f>
        <v>#REF!</v>
      </c>
      <c r="AG78" s="117" t="e">
        <f t="shared" si="50"/>
        <v>#REF!</v>
      </c>
      <c r="AH78" s="117" t="e">
        <f t="shared" si="50"/>
        <v>#REF!</v>
      </c>
      <c r="AI78" s="117" t="e">
        <f t="shared" si="50"/>
        <v>#REF!</v>
      </c>
      <c r="AJ78" s="117" t="e">
        <f t="shared" si="50"/>
        <v>#REF!</v>
      </c>
      <c r="AK78" s="117" t="e">
        <f t="shared" si="50"/>
        <v>#REF!</v>
      </c>
      <c r="AL78" s="117" t="e">
        <f t="shared" si="50"/>
        <v>#REF!</v>
      </c>
      <c r="AM78" s="117" t="e">
        <f t="shared" si="50"/>
        <v>#REF!</v>
      </c>
      <c r="AN78" s="117" t="e">
        <f t="shared" si="50"/>
        <v>#REF!</v>
      </c>
      <c r="AO78" s="117" t="e">
        <f t="shared" si="50"/>
        <v>#REF!</v>
      </c>
      <c r="AP78" s="117"/>
      <c r="AQ78" s="117"/>
      <c r="AR78" s="117" t="e">
        <f t="shared" ref="AR78:BA78" si="51">AR39+AR40+AR44+AR47</f>
        <v>#REF!</v>
      </c>
      <c r="AS78" s="117" t="e">
        <f t="shared" si="51"/>
        <v>#REF!</v>
      </c>
      <c r="AT78" s="117" t="e">
        <f t="shared" si="51"/>
        <v>#REF!</v>
      </c>
      <c r="AU78" s="117" t="e">
        <f t="shared" si="51"/>
        <v>#REF!</v>
      </c>
      <c r="AV78" s="117" t="e">
        <f t="shared" si="51"/>
        <v>#REF!</v>
      </c>
      <c r="AW78" s="117" t="e">
        <f t="shared" si="51"/>
        <v>#REF!</v>
      </c>
      <c r="AX78" s="117" t="e">
        <f t="shared" si="51"/>
        <v>#REF!</v>
      </c>
      <c r="AY78" s="117" t="e">
        <f t="shared" si="51"/>
        <v>#REF!</v>
      </c>
      <c r="AZ78" s="117" t="e">
        <f t="shared" si="51"/>
        <v>#REF!</v>
      </c>
      <c r="BA78" s="117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290" t="s">
        <v>91</v>
      </c>
      <c r="B89" s="290" t="s">
        <v>45</v>
      </c>
      <c r="C89" s="89" t="s">
        <v>92</v>
      </c>
      <c r="D89" s="89" t="s">
        <v>48</v>
      </c>
      <c r="E89" s="89" t="s">
        <v>49</v>
      </c>
      <c r="F89" s="279" t="s">
        <v>59</v>
      </c>
      <c r="G89" s="292"/>
      <c r="H89" s="292"/>
      <c r="I89" s="292"/>
      <c r="J89" s="292"/>
      <c r="K89" s="292"/>
      <c r="L89" s="292"/>
      <c r="M89" s="292"/>
      <c r="N89" s="292"/>
      <c r="O89" s="292"/>
      <c r="P89" s="282"/>
      <c r="AN89" s="88"/>
      <c r="AZ89" s="57"/>
    </row>
    <row r="90" spans="1:52" ht="63.75">
      <c r="A90" s="291"/>
      <c r="B90" s="291"/>
      <c r="C90" s="64" t="s">
        <v>93</v>
      </c>
      <c r="D90" s="64" t="s">
        <v>60</v>
      </c>
      <c r="E90" s="64" t="s">
        <v>61</v>
      </c>
      <c r="F90" s="120" t="s">
        <v>50</v>
      </c>
      <c r="G90" s="120" t="s">
        <v>65</v>
      </c>
      <c r="H90" s="120" t="s">
        <v>66</v>
      </c>
      <c r="I90" s="120" t="s">
        <v>53</v>
      </c>
      <c r="J90" s="120" t="s">
        <v>54</v>
      </c>
      <c r="K90" s="120" t="s">
        <v>55</v>
      </c>
      <c r="L90" s="60" t="s">
        <v>67</v>
      </c>
      <c r="M90" s="60" t="s">
        <v>68</v>
      </c>
      <c r="N90" s="60" t="s">
        <v>56</v>
      </c>
      <c r="O90" s="60" t="s">
        <v>57</v>
      </c>
      <c r="P90" s="60" t="s">
        <v>58</v>
      </c>
      <c r="AN90" s="88"/>
      <c r="AZ90" s="57"/>
    </row>
    <row r="91" spans="1:52" ht="25.5">
      <c r="A91" s="93" t="str">
        <f t="shared" ref="A91:C94" si="52">A4</f>
        <v>General Construction</v>
      </c>
      <c r="B91" s="94" t="str">
        <f t="shared" si="52"/>
        <v>Light-Duty Truck, catalyst</v>
      </c>
      <c r="C91" s="95">
        <f t="shared" si="52"/>
        <v>3</v>
      </c>
      <c r="D91" s="95">
        <v>35</v>
      </c>
      <c r="E91" s="95">
        <v>80</v>
      </c>
      <c r="F91" s="76">
        <f>C4*($E4*$F4+($G4))/453.59</f>
        <v>1.4571581576427601</v>
      </c>
      <c r="G91" s="76">
        <f>C4*($E4*$H4+($I4))/453.59</f>
        <v>0.13101197188313402</v>
      </c>
      <c r="H91" s="76">
        <f>C4*(($E4*$J4)+($K4)+($L4)+($E4*$N4)+(($M4+$O4)))/453.59</f>
        <v>0.15149994097185998</v>
      </c>
      <c r="I91" s="76">
        <f>C4*($E4*$P4+($Q4))/453.59</f>
        <v>2.1803910814818476E-3</v>
      </c>
      <c r="J91" s="76">
        <f>C4*(($E4*($R4+$T4+$U4))+($S4))/453.59</f>
        <v>2.5572271365623688E-2</v>
      </c>
      <c r="K91" s="76">
        <f>$C4*(($E4*($V4+$X4+$Y4))+($W4))/453.59</f>
        <v>1.1136015972759426E-2</v>
      </c>
      <c r="L91" s="76">
        <f>$B$24*C4*(E4+6)</f>
        <v>2.5315747758215698E-2</v>
      </c>
      <c r="M91" s="76">
        <f t="shared" ref="M91:M94" si="53">0.41*L91</f>
        <v>1.0379456580868435E-2</v>
      </c>
      <c r="N91" s="76">
        <f>C4*($E4*$Z4+($AA4))/453.59</f>
        <v>166.27073017811671</v>
      </c>
      <c r="O91" s="76">
        <f>C4*($E4*$AB4+($AC4))/453.59</f>
        <v>9.5114261670907474E-3</v>
      </c>
      <c r="P91" s="76">
        <f>C4*($E4*$AD4+($AE4))/453.59</f>
        <v>1.7313359741530081E-2</v>
      </c>
      <c r="AN91" s="88"/>
      <c r="AZ91" s="57"/>
    </row>
    <row r="92" spans="1:52" ht="25.5">
      <c r="A92" s="93" t="str">
        <f t="shared" si="52"/>
        <v>Substation General Construction</v>
      </c>
      <c r="B92" s="94" t="str">
        <f t="shared" si="52"/>
        <v>Light-Duty Truck, catalyst</v>
      </c>
      <c r="C92" s="95">
        <f t="shared" si="52"/>
        <v>3</v>
      </c>
      <c r="D92" s="95">
        <v>35</v>
      </c>
      <c r="E92" s="95">
        <v>80</v>
      </c>
      <c r="F92" s="76">
        <f>C5*($E5*$F5+($G5))/453.59</f>
        <v>1.4571581576427601</v>
      </c>
      <c r="G92" s="76">
        <f>C5*($E5*$H5+($I5))/453.59</f>
        <v>0.13101197188313402</v>
      </c>
      <c r="H92" s="76">
        <f>C5*(($E5*$J5)+($K5)+($L5)+($E5*$N5)+(($M5+$O5)))/453.59</f>
        <v>0.15149994097185998</v>
      </c>
      <c r="I92" s="76">
        <f>C5*($E5*$P5+($Q5))/453.59</f>
        <v>2.1803910814818476E-3</v>
      </c>
      <c r="J92" s="76">
        <f>C5*(($E5*($R5+$T5+$U5))+($S5))/453.59</f>
        <v>2.5572271365623688E-2</v>
      </c>
      <c r="K92" s="76">
        <f>$C5*(($E5*($V5+$X5+$Y5))+($W5))/453.59</f>
        <v>1.1136015972759426E-2</v>
      </c>
      <c r="L92" s="76">
        <f>$B$24*C5*(E5+6)</f>
        <v>2.5315747758215698E-2</v>
      </c>
      <c r="M92" s="76">
        <f t="shared" si="53"/>
        <v>1.0379456580868435E-2</v>
      </c>
      <c r="N92" s="76">
        <f>C5*($E5*$Z5+($AA5))/453.59</f>
        <v>166.27073017811671</v>
      </c>
      <c r="O92" s="76">
        <f>C5*($E5*$AB5+($AC5))/453.59</f>
        <v>9.5114261670907474E-3</v>
      </c>
      <c r="P92" s="76">
        <f>C5*($E5*$AD5+($AE5))/453.59</f>
        <v>1.7313359741530081E-2</v>
      </c>
      <c r="AN92" s="88"/>
      <c r="AZ92" s="57"/>
    </row>
    <row r="93" spans="1:52" ht="25.5">
      <c r="A93" s="93" t="str">
        <f t="shared" si="52"/>
        <v>Substation CMU Wall</v>
      </c>
      <c r="B93" s="94" t="str">
        <f t="shared" si="52"/>
        <v>Light-Duty Truck, catalyst</v>
      </c>
      <c r="C93" s="95">
        <f t="shared" si="52"/>
        <v>12</v>
      </c>
      <c r="D93" s="95">
        <v>35</v>
      </c>
      <c r="E93" s="95">
        <v>80</v>
      </c>
      <c r="F93" s="76">
        <f>C6*($E6*$F6+($G6))/453.59</f>
        <v>5.8286326305710405</v>
      </c>
      <c r="G93" s="76">
        <f>C6*($E6*$H6+($I6))/453.59</f>
        <v>0.52404788753253606</v>
      </c>
      <c r="H93" s="76">
        <f>C6*(($E6*$J6)+($K6)+($L6)+($E6*$N6)+(($M6+$O6)))/453.59</f>
        <v>0.60599976388743992</v>
      </c>
      <c r="I93" s="76">
        <f>C6*($E6*$P6+($Q6))/453.59</f>
        <v>8.7215643259273903E-3</v>
      </c>
      <c r="J93" s="76">
        <f>C6*(($E6*($R6+$T6+$U6))+($S6))/453.59</f>
        <v>0.10228908546249475</v>
      </c>
      <c r="K93" s="76">
        <f>$C6*(($E6*($V6+$X6+$Y6))+($W6))/453.59</f>
        <v>4.4544063891037704E-2</v>
      </c>
      <c r="L93" s="76">
        <f>$B$24*C6*(E6+6)</f>
        <v>0.10126299103286279</v>
      </c>
      <c r="M93" s="76">
        <f t="shared" si="53"/>
        <v>4.1517826323473742E-2</v>
      </c>
      <c r="N93" s="76">
        <f>C6*($E6*$Z6+($AA6))/453.59</f>
        <v>665.08292071246683</v>
      </c>
      <c r="O93" s="76">
        <f>C6*($E6*$AB6+($AC6))/453.59</f>
        <v>3.804570466836299E-2</v>
      </c>
      <c r="P93" s="76">
        <f>C6*($E6*$AD6+($AE6))/453.59</f>
        <v>6.9253438966120323E-2</v>
      </c>
      <c r="AN93" s="88"/>
      <c r="AZ93" s="57"/>
    </row>
    <row r="94" spans="1:52" ht="25.5">
      <c r="A94" s="93" t="str">
        <f t="shared" si="52"/>
        <v>Substation Below Grade</v>
      </c>
      <c r="B94" s="94" t="str">
        <f t="shared" si="52"/>
        <v>Light-Duty Truck, catalyst</v>
      </c>
      <c r="C94" s="95">
        <f t="shared" si="52"/>
        <v>10</v>
      </c>
      <c r="D94" s="95">
        <v>35</v>
      </c>
      <c r="E94" s="95">
        <v>80</v>
      </c>
      <c r="F94" s="76">
        <f>C7*($E7*$F7+($G7))/453.59</f>
        <v>4.8571938588092012</v>
      </c>
      <c r="G94" s="76">
        <f>C7*($E7*$H7+($I7))/453.59</f>
        <v>0.43670657294378012</v>
      </c>
      <c r="H94" s="76">
        <f>C7*(($E7*$J7)+($K7)+($L7)+($E7*$N7)+(($M7+$O7)))/453.59</f>
        <v>0.50499980323953331</v>
      </c>
      <c r="I94" s="76">
        <f>C7*($E7*$P7+($Q7))/453.59</f>
        <v>7.2679702716061598E-3</v>
      </c>
      <c r="J94" s="76">
        <f>C7*(($E7*($R7+$T7+$U7))+($S7))/453.59</f>
        <v>8.5240904552078958E-2</v>
      </c>
      <c r="K94" s="76">
        <f>$C7*(($E7*($V7+$X7+$Y7))+($W7))/453.59</f>
        <v>3.7120053242531412E-2</v>
      </c>
      <c r="L94" s="76">
        <f>$B$24*C7*(E7+6)</f>
        <v>8.438582586071898E-2</v>
      </c>
      <c r="M94" s="76">
        <f t="shared" si="53"/>
        <v>3.4598188602894778E-2</v>
      </c>
      <c r="N94" s="76">
        <f>C7*($E7*$Z7+($AA7))/453.59</f>
        <v>554.23576726038891</v>
      </c>
      <c r="O94" s="76">
        <f>C7*($E7*$AB7+($AC7))/453.59</f>
        <v>3.1704753890302494E-2</v>
      </c>
      <c r="P94" s="76">
        <f>C7*($E7*$AD7+($AE7))/453.59</f>
        <v>5.7711199138433596E-2</v>
      </c>
      <c r="AN94" s="88"/>
      <c r="AZ94" s="57"/>
    </row>
    <row r="95" spans="1:52">
      <c r="A95" s="65" t="s">
        <v>139</v>
      </c>
      <c r="B95" s="121"/>
      <c r="C95" s="121"/>
      <c r="D95" s="121"/>
      <c r="E95" s="121"/>
      <c r="F95" s="80">
        <f>SUM(F91:F94)</f>
        <v>13.600142804665762</v>
      </c>
      <c r="G95" s="80">
        <f t="shared" ref="G95:P95" si="54">SUM(G91:G94)</f>
        <v>1.2227784042425842</v>
      </c>
      <c r="H95" s="80">
        <f t="shared" si="54"/>
        <v>1.4139994490706931</v>
      </c>
      <c r="I95" s="80">
        <f t="shared" si="54"/>
        <v>2.0350316760497245E-2</v>
      </c>
      <c r="J95" s="80">
        <f t="shared" si="54"/>
        <v>0.23867453274582107</v>
      </c>
      <c r="K95" s="80">
        <f t="shared" si="54"/>
        <v>0.10393614907908796</v>
      </c>
      <c r="L95" s="80">
        <f t="shared" si="54"/>
        <v>0.23628031241001318</v>
      </c>
      <c r="M95" s="80">
        <f t="shared" si="54"/>
        <v>9.6874928088105383E-2</v>
      </c>
      <c r="N95" s="80">
        <f t="shared" si="54"/>
        <v>1551.860148329089</v>
      </c>
      <c r="O95" s="80">
        <f t="shared" si="54"/>
        <v>8.8773310892846985E-2</v>
      </c>
      <c r="P95" s="80">
        <f t="shared" si="54"/>
        <v>0.16159135758761409</v>
      </c>
      <c r="AN95" s="88"/>
      <c r="AZ95" s="5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8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6" customWidth="1"/>
  </cols>
  <sheetData>
    <row r="1" spans="1:25">
      <c r="A1" s="1" t="s">
        <v>324</v>
      </c>
    </row>
    <row r="3" spans="1:25">
      <c r="A3" s="7"/>
      <c r="B3" s="8"/>
      <c r="C3" s="8"/>
      <c r="D3" s="8"/>
      <c r="E3" s="276" t="s">
        <v>0</v>
      </c>
      <c r="F3" s="277"/>
      <c r="G3" s="277"/>
      <c r="H3" s="277"/>
      <c r="I3" s="277"/>
      <c r="J3" s="277"/>
      <c r="K3" s="277"/>
      <c r="L3" s="277"/>
      <c r="M3" s="9"/>
      <c r="N3" s="7"/>
      <c r="O3" s="7"/>
      <c r="P3" s="7"/>
      <c r="Q3" s="278" t="s">
        <v>1</v>
      </c>
      <c r="R3" s="277"/>
      <c r="S3" s="277"/>
      <c r="T3" s="277"/>
      <c r="U3" s="277"/>
      <c r="V3" s="277"/>
      <c r="W3" s="277"/>
      <c r="X3" s="2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316</v>
      </c>
      <c r="B7" s="36"/>
      <c r="C7" s="26"/>
      <c r="D7" s="18"/>
      <c r="E7" s="52"/>
      <c r="F7" s="52"/>
      <c r="G7" s="52"/>
      <c r="H7" s="52"/>
      <c r="I7" s="52"/>
      <c r="J7" s="24"/>
      <c r="K7" s="53"/>
      <c r="L7" s="52"/>
      <c r="M7" s="271"/>
      <c r="N7" s="32"/>
      <c r="O7" s="32"/>
      <c r="P7" s="55"/>
      <c r="Q7" s="34"/>
      <c r="R7" s="35"/>
      <c r="S7" s="35"/>
      <c r="T7" s="35"/>
      <c r="U7" s="35"/>
      <c r="V7" s="35"/>
      <c r="W7" s="35"/>
      <c r="X7" s="35"/>
      <c r="Y7" s="35"/>
    </row>
    <row r="8" spans="1:25" s="1" customFormat="1">
      <c r="A8" s="24" t="s">
        <v>241</v>
      </c>
      <c r="B8" s="36" t="s">
        <v>30</v>
      </c>
      <c r="C8" s="45">
        <v>162</v>
      </c>
      <c r="D8" s="26">
        <v>0.41</v>
      </c>
      <c r="E8" s="39">
        <v>0.12153885438656534</v>
      </c>
      <c r="F8" s="2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0.5417857142857142</v>
      </c>
      <c r="G8" s="2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0.60233392857142853</v>
      </c>
      <c r="H8" s="137">
        <v>1.3943296443626662E-3</v>
      </c>
      <c r="I8" s="2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3.2214285714285709E-2</v>
      </c>
      <c r="J8" s="29">
        <f t="shared" ref="J8:J14" si="0">0.89*I8</f>
        <v>2.8670714285714282E-2</v>
      </c>
      <c r="K8" s="272">
        <v>123.92149503712022</v>
      </c>
      <c r="L8" s="273">
        <v>1.2505433199422452E-2</v>
      </c>
      <c r="M8" s="27">
        <f t="shared" ref="M8:M14" si="1">0.095*G8</f>
        <v>5.7221723214285709E-2</v>
      </c>
      <c r="N8" s="32">
        <v>1</v>
      </c>
      <c r="O8" s="32">
        <v>3</v>
      </c>
      <c r="P8" s="55">
        <v>66</v>
      </c>
      <c r="Q8" s="34">
        <f t="shared" ref="Q8:Y14" si="2">(E8*$N8*$O8)</f>
        <v>0.36461656315969604</v>
      </c>
      <c r="R8" s="35">
        <f t="shared" si="2"/>
        <v>1.6253571428571427</v>
      </c>
      <c r="S8" s="35">
        <f t="shared" si="2"/>
        <v>1.8070017857142857</v>
      </c>
      <c r="T8" s="35">
        <f t="shared" si="2"/>
        <v>4.1829889330879987E-3</v>
      </c>
      <c r="U8" s="35">
        <f t="shared" si="2"/>
        <v>9.6642857142857128E-2</v>
      </c>
      <c r="V8" s="35">
        <f t="shared" si="2"/>
        <v>8.6012142857142843E-2</v>
      </c>
      <c r="W8" s="35">
        <f t="shared" si="2"/>
        <v>371.76448511136067</v>
      </c>
      <c r="X8" s="35">
        <f t="shared" si="2"/>
        <v>3.7516299598267355E-2</v>
      </c>
      <c r="Y8" s="35">
        <f t="shared" si="2"/>
        <v>0.17166516964285713</v>
      </c>
    </row>
    <row r="9" spans="1:25" s="1" customFormat="1">
      <c r="A9" s="24" t="s">
        <v>249</v>
      </c>
      <c r="B9" s="36" t="s">
        <v>30</v>
      </c>
      <c r="C9" s="45">
        <v>356</v>
      </c>
      <c r="D9" s="26">
        <v>0.48</v>
      </c>
      <c r="E9" s="137">
        <v>0.27361983606105278</v>
      </c>
      <c r="F9" s="28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0.97947089947089949</v>
      </c>
      <c r="G9" s="28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1.5245841269841265</v>
      </c>
      <c r="H9" s="137">
        <v>3.1549250027299411E-3</v>
      </c>
      <c r="I9" s="28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5.65079365079365E-2</v>
      </c>
      <c r="J9" s="29">
        <f t="shared" si="0"/>
        <v>5.0292063492063485E-2</v>
      </c>
      <c r="K9" s="137">
        <v>321.42842594638495</v>
      </c>
      <c r="L9" s="137">
        <v>2.7367143038344539E-2</v>
      </c>
      <c r="M9" s="27">
        <f t="shared" si="1"/>
        <v>0.14483549206349203</v>
      </c>
      <c r="N9" s="32">
        <v>2</v>
      </c>
      <c r="O9" s="32">
        <v>3</v>
      </c>
      <c r="P9" s="55">
        <v>66</v>
      </c>
      <c r="Q9" s="34">
        <f t="shared" si="2"/>
        <v>1.6417190163663167</v>
      </c>
      <c r="R9" s="35">
        <f t="shared" si="2"/>
        <v>5.8768253968253967</v>
      </c>
      <c r="S9" s="35">
        <f t="shared" si="2"/>
        <v>9.1475047619047594</v>
      </c>
      <c r="T9" s="35">
        <f t="shared" si="2"/>
        <v>1.8929550016379647E-2</v>
      </c>
      <c r="U9" s="35">
        <f t="shared" si="2"/>
        <v>0.33904761904761899</v>
      </c>
      <c r="V9" s="35">
        <f t="shared" si="2"/>
        <v>0.30175238095238088</v>
      </c>
      <c r="W9" s="35">
        <f t="shared" si="2"/>
        <v>1928.5705556783096</v>
      </c>
      <c r="X9" s="35">
        <f t="shared" si="2"/>
        <v>0.16420285823006725</v>
      </c>
      <c r="Y9" s="35">
        <f t="shared" si="2"/>
        <v>0.86901295238095222</v>
      </c>
    </row>
    <row r="10" spans="1:25" s="1" customFormat="1">
      <c r="A10" s="24" t="s">
        <v>37</v>
      </c>
      <c r="B10" s="36" t="s">
        <v>30</v>
      </c>
      <c r="C10" s="45">
        <v>84</v>
      </c>
      <c r="D10" s="26">
        <v>0.38</v>
      </c>
      <c r="E10" s="27">
        <v>7.9534395197012789E-2</v>
      </c>
      <c r="F10" s="2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0.26037037037037036</v>
      </c>
      <c r="G10" s="2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0.33225370370370361</v>
      </c>
      <c r="H10" s="27">
        <v>6.9196834691909377E-4</v>
      </c>
      <c r="I10" s="2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2.1111111111111112E-2</v>
      </c>
      <c r="J10" s="29">
        <f t="shared" si="0"/>
        <v>1.878888888888889E-2</v>
      </c>
      <c r="K10" s="30">
        <v>58.988746640295226</v>
      </c>
      <c r="L10" s="27">
        <v>8.3100677993644661E-3</v>
      </c>
      <c r="M10" s="27">
        <f t="shared" si="1"/>
        <v>3.1564101851851843E-2</v>
      </c>
      <c r="N10" s="32">
        <v>2</v>
      </c>
      <c r="O10" s="32">
        <v>3</v>
      </c>
      <c r="P10" s="55">
        <v>66</v>
      </c>
      <c r="Q10" s="34">
        <f t="shared" si="2"/>
        <v>0.47720637118207676</v>
      </c>
      <c r="R10" s="35">
        <f t="shared" si="2"/>
        <v>1.5622222222222222</v>
      </c>
      <c r="S10" s="35">
        <f t="shared" si="2"/>
        <v>1.9935222222222215</v>
      </c>
      <c r="T10" s="35">
        <f t="shared" si="2"/>
        <v>4.151810081514563E-3</v>
      </c>
      <c r="U10" s="35">
        <f t="shared" si="2"/>
        <v>0.12666666666666668</v>
      </c>
      <c r="V10" s="35">
        <f t="shared" si="2"/>
        <v>0.11273333333333334</v>
      </c>
      <c r="W10" s="35">
        <f t="shared" si="2"/>
        <v>353.93247984177134</v>
      </c>
      <c r="X10" s="35">
        <f t="shared" si="2"/>
        <v>4.9860406796186793E-2</v>
      </c>
      <c r="Y10" s="35">
        <f t="shared" si="2"/>
        <v>0.18938461111111105</v>
      </c>
    </row>
    <row r="11" spans="1:25" s="1" customFormat="1">
      <c r="A11" s="24" t="s">
        <v>253</v>
      </c>
      <c r="B11" s="36" t="s">
        <v>30</v>
      </c>
      <c r="C11" s="45">
        <v>87</v>
      </c>
      <c r="D11" s="26">
        <v>0.37</v>
      </c>
      <c r="E11" s="27">
        <v>7.7253202863558038E-2</v>
      </c>
      <c r="F11" s="28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0.26257275132275132</v>
      </c>
      <c r="G11" s="28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0.33506412037037031</v>
      </c>
      <c r="H11" s="27">
        <v>6.910856115004858E-4</v>
      </c>
      <c r="I11" s="28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2.1289682539682539E-2</v>
      </c>
      <c r="J11" s="29">
        <f t="shared" si="0"/>
        <v>1.894781746031746E-2</v>
      </c>
      <c r="K11" s="30">
        <v>58.913505111712794</v>
      </c>
      <c r="L11" s="27">
        <v>8.1364324497053466E-3</v>
      </c>
      <c r="M11" s="27">
        <f t="shared" si="1"/>
        <v>3.1831091435185178E-2</v>
      </c>
      <c r="N11" s="32">
        <v>2</v>
      </c>
      <c r="O11" s="32">
        <v>6</v>
      </c>
      <c r="P11" s="55">
        <v>66</v>
      </c>
      <c r="Q11" s="34">
        <f t="shared" si="2"/>
        <v>0.92703843436269651</v>
      </c>
      <c r="R11" s="35">
        <f t="shared" si="2"/>
        <v>3.1508730158730156</v>
      </c>
      <c r="S11" s="35">
        <f t="shared" si="2"/>
        <v>4.0207694444444435</v>
      </c>
      <c r="T11" s="35">
        <f t="shared" si="2"/>
        <v>8.2930273380058296E-3</v>
      </c>
      <c r="U11" s="35">
        <f t="shared" si="2"/>
        <v>0.25547619047619047</v>
      </c>
      <c r="V11" s="35">
        <f t="shared" si="2"/>
        <v>0.22737380952380953</v>
      </c>
      <c r="W11" s="35">
        <f t="shared" si="2"/>
        <v>706.96206134055353</v>
      </c>
      <c r="X11" s="35">
        <f t="shared" si="2"/>
        <v>9.7637189396464152E-2</v>
      </c>
      <c r="Y11" s="35">
        <f t="shared" si="2"/>
        <v>0.38197309722222217</v>
      </c>
    </row>
    <row r="12" spans="1:25" s="1" customFormat="1">
      <c r="A12" s="136" t="s">
        <v>41</v>
      </c>
      <c r="B12" s="36" t="s">
        <v>30</v>
      </c>
      <c r="C12" s="45">
        <v>87</v>
      </c>
      <c r="D12" s="26">
        <v>0.37</v>
      </c>
      <c r="E12" s="137">
        <v>5.2437519504869065E-2</v>
      </c>
      <c r="F12" s="28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28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137">
        <v>6.0679618797898508E-4</v>
      </c>
      <c r="I12" s="28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29">
        <f t="shared" si="0"/>
        <v>1.894781746031746E-2</v>
      </c>
      <c r="K12" s="137">
        <v>51.728016924248784</v>
      </c>
      <c r="L12" s="137">
        <v>5.7223017989158831E-3</v>
      </c>
      <c r="M12" s="27">
        <f t="shared" si="1"/>
        <v>3.1831091435185178E-2</v>
      </c>
      <c r="N12" s="37">
        <v>2</v>
      </c>
      <c r="O12" s="37">
        <v>6</v>
      </c>
      <c r="P12" s="33">
        <v>66</v>
      </c>
      <c r="Q12" s="34">
        <f t="shared" si="2"/>
        <v>0.62925023405842873</v>
      </c>
      <c r="R12" s="35">
        <f t="shared" si="2"/>
        <v>3.1508730158730156</v>
      </c>
      <c r="S12" s="35">
        <f t="shared" si="2"/>
        <v>4.0207694444444435</v>
      </c>
      <c r="T12" s="35">
        <f t="shared" si="2"/>
        <v>7.2815542557478213E-3</v>
      </c>
      <c r="U12" s="35">
        <f t="shared" si="2"/>
        <v>0.25547619047619047</v>
      </c>
      <c r="V12" s="35">
        <f t="shared" si="2"/>
        <v>0.22737380952380953</v>
      </c>
      <c r="W12" s="35">
        <f t="shared" si="2"/>
        <v>620.73620309098544</v>
      </c>
      <c r="X12" s="35">
        <f t="shared" si="2"/>
        <v>6.8667621586990593E-2</v>
      </c>
      <c r="Y12" s="35">
        <f t="shared" si="2"/>
        <v>0.38197309722222217</v>
      </c>
    </row>
    <row r="13" spans="1:25" s="1" customFormat="1">
      <c r="A13" s="24" t="s">
        <v>38</v>
      </c>
      <c r="B13" s="36" t="s">
        <v>30</v>
      </c>
      <c r="C13" s="45">
        <v>175</v>
      </c>
      <c r="D13" s="45"/>
      <c r="E13" s="27">
        <v>0.11792220738547983</v>
      </c>
      <c r="F13" s="27">
        <v>0.36512193352152528</v>
      </c>
      <c r="G13" s="27">
        <v>0.86781464282266541</v>
      </c>
      <c r="H13" s="27">
        <v>1.8739217498104396E-3</v>
      </c>
      <c r="I13" s="27">
        <v>2.9041712295589866E-2</v>
      </c>
      <c r="J13" s="29">
        <f t="shared" si="0"/>
        <v>2.5847123943074982E-2</v>
      </c>
      <c r="K13" s="30">
        <v>166.54541562452522</v>
      </c>
      <c r="L13" s="27">
        <v>1.063993297769634E-2</v>
      </c>
      <c r="M13" s="31">
        <f t="shared" si="1"/>
        <v>8.2442391068153209E-2</v>
      </c>
      <c r="N13" s="32">
        <v>3</v>
      </c>
      <c r="O13" s="32">
        <v>2</v>
      </c>
      <c r="P13" s="55">
        <v>66</v>
      </c>
      <c r="Q13" s="34">
        <f t="shared" si="2"/>
        <v>0.70753324431287901</v>
      </c>
      <c r="R13" s="35">
        <f t="shared" si="2"/>
        <v>2.1907316011291518</v>
      </c>
      <c r="S13" s="35">
        <f t="shared" si="2"/>
        <v>5.2068878569359924</v>
      </c>
      <c r="T13" s="35">
        <f t="shared" si="2"/>
        <v>1.1243530498862637E-2</v>
      </c>
      <c r="U13" s="35">
        <f t="shared" si="2"/>
        <v>0.17425027377353919</v>
      </c>
      <c r="V13" s="35">
        <f t="shared" si="2"/>
        <v>0.1550827436584499</v>
      </c>
      <c r="W13" s="35">
        <f t="shared" si="2"/>
        <v>999.27249374715132</v>
      </c>
      <c r="X13" s="35">
        <f t="shared" si="2"/>
        <v>6.3839597866178044E-2</v>
      </c>
      <c r="Y13" s="35">
        <f t="shared" si="2"/>
        <v>0.49465434640891925</v>
      </c>
    </row>
    <row r="14" spans="1:25" s="1" customFormat="1">
      <c r="A14" s="24" t="s">
        <v>243</v>
      </c>
      <c r="B14" s="36" t="s">
        <v>30</v>
      </c>
      <c r="C14" s="45">
        <v>381</v>
      </c>
      <c r="D14" s="45"/>
      <c r="E14" s="27">
        <v>0.18553470911077993</v>
      </c>
      <c r="F14" s="27">
        <v>0.57956772121140698</v>
      </c>
      <c r="G14" s="27">
        <v>1.2523979210769924</v>
      </c>
      <c r="H14" s="27">
        <v>2.6730457491231348E-3</v>
      </c>
      <c r="I14" s="27">
        <v>4.4827947982520766E-2</v>
      </c>
      <c r="J14" s="29">
        <f t="shared" si="0"/>
        <v>3.9896873704443482E-2</v>
      </c>
      <c r="K14" s="30">
        <v>272.33380251586107</v>
      </c>
      <c r="L14" s="27">
        <v>1.6740496842659349E-2</v>
      </c>
      <c r="M14" s="27">
        <f t="shared" si="1"/>
        <v>0.11897780250231428</v>
      </c>
      <c r="N14" s="32">
        <v>2</v>
      </c>
      <c r="O14" s="32">
        <v>6</v>
      </c>
      <c r="P14" s="55">
        <v>66</v>
      </c>
      <c r="Q14" s="34">
        <f t="shared" si="2"/>
        <v>2.2264165093293591</v>
      </c>
      <c r="R14" s="35">
        <f t="shared" si="2"/>
        <v>6.9548126545368838</v>
      </c>
      <c r="S14" s="35">
        <f t="shared" si="2"/>
        <v>15.028775052923908</v>
      </c>
      <c r="T14" s="35">
        <f t="shared" si="2"/>
        <v>3.2076548989477621E-2</v>
      </c>
      <c r="U14" s="35">
        <f t="shared" si="2"/>
        <v>0.53793537579024919</v>
      </c>
      <c r="V14" s="35">
        <f t="shared" si="2"/>
        <v>0.47876248445332181</v>
      </c>
      <c r="W14" s="35">
        <f t="shared" si="2"/>
        <v>3268.0056301903328</v>
      </c>
      <c r="X14" s="35">
        <f t="shared" si="2"/>
        <v>0.20088596211191218</v>
      </c>
      <c r="Y14" s="35">
        <f t="shared" si="2"/>
        <v>1.4277336300277714</v>
      </c>
    </row>
    <row r="15" spans="1:25" s="1" customFormat="1">
      <c r="A15" s="17" t="s">
        <v>33</v>
      </c>
      <c r="B15" s="36"/>
      <c r="C15" s="45"/>
      <c r="D15" s="12"/>
      <c r="E15" s="27"/>
      <c r="F15" s="27"/>
      <c r="G15" s="27"/>
      <c r="H15" s="27"/>
      <c r="I15" s="27"/>
      <c r="J15" s="29"/>
      <c r="K15" s="30"/>
      <c r="L15" s="27"/>
      <c r="M15" s="31"/>
      <c r="N15" s="32"/>
      <c r="O15" s="32"/>
      <c r="P15" s="55"/>
      <c r="Q15" s="42">
        <f t="shared" ref="Q15:Y15" si="3">SUM(Q8:Q14)</f>
        <v>6.9737803727714525</v>
      </c>
      <c r="R15" s="42">
        <f t="shared" si="3"/>
        <v>24.511695049316828</v>
      </c>
      <c r="S15" s="42">
        <f t="shared" si="3"/>
        <v>41.225230568590057</v>
      </c>
      <c r="T15" s="42">
        <f t="shared" si="3"/>
        <v>8.6159010113076112E-2</v>
      </c>
      <c r="U15" s="42">
        <f t="shared" si="3"/>
        <v>1.785495173373312</v>
      </c>
      <c r="V15" s="42">
        <f t="shared" si="3"/>
        <v>1.589090704302248</v>
      </c>
      <c r="W15" s="42">
        <f t="shared" si="3"/>
        <v>8249.2439090004646</v>
      </c>
      <c r="X15" s="42">
        <f t="shared" si="3"/>
        <v>0.68260993558606642</v>
      </c>
      <c r="Y15" s="42">
        <f t="shared" si="3"/>
        <v>3.9163969040160556</v>
      </c>
    </row>
    <row r="16" spans="1:25" s="1" customFormat="1">
      <c r="A16" s="17"/>
      <c r="B16" s="36"/>
      <c r="C16" s="45"/>
      <c r="D16" s="12"/>
      <c r="E16" s="27"/>
      <c r="F16" s="27"/>
      <c r="G16" s="27"/>
      <c r="H16" s="27"/>
      <c r="I16" s="27"/>
      <c r="J16" s="29"/>
      <c r="K16" s="30"/>
      <c r="L16" s="27"/>
      <c r="M16" s="31"/>
      <c r="N16" s="32"/>
      <c r="O16" s="32"/>
      <c r="P16" s="55"/>
      <c r="Q16" s="42"/>
      <c r="R16" s="42"/>
      <c r="S16" s="42"/>
      <c r="T16" s="42"/>
      <c r="U16" s="42"/>
      <c r="V16" s="42"/>
      <c r="W16" s="42"/>
      <c r="X16" s="42"/>
      <c r="Y16" s="42"/>
    </row>
    <row r="17" spans="1:32" s="1" customFormat="1">
      <c r="A17" s="17"/>
      <c r="B17" s="36"/>
      <c r="C17" s="45"/>
      <c r="D17" s="12"/>
      <c r="E17" s="27"/>
      <c r="F17" s="27"/>
      <c r="G17" s="27"/>
      <c r="H17" s="27"/>
      <c r="I17" s="27"/>
      <c r="J17" s="29"/>
      <c r="K17" s="30"/>
      <c r="L17" s="27"/>
      <c r="M17" s="31"/>
      <c r="N17" s="32"/>
      <c r="O17" s="32"/>
      <c r="P17" s="55"/>
      <c r="Q17" s="42"/>
      <c r="R17" s="42"/>
      <c r="S17" s="42"/>
      <c r="T17" s="42"/>
      <c r="U17" s="42"/>
      <c r="V17" s="42"/>
      <c r="W17" s="42"/>
      <c r="X17" s="42"/>
      <c r="Y17" s="42"/>
    </row>
    <row r="18" spans="1:32" s="6" customFormat="1">
      <c r="A18" s="259" t="s">
        <v>154</v>
      </c>
      <c r="B18" s="45"/>
      <c r="C18" s="26"/>
      <c r="D18" s="26"/>
      <c r="E18" s="52"/>
      <c r="F18" s="52"/>
      <c r="G18" s="52"/>
      <c r="H18" s="52"/>
      <c r="I18" s="52"/>
      <c r="J18" s="24"/>
      <c r="K18" s="53"/>
      <c r="L18" s="52"/>
      <c r="M18" s="52"/>
      <c r="N18" s="33"/>
      <c r="O18" s="33"/>
      <c r="P18" s="33"/>
      <c r="Q18" s="20">
        <f>Q15</f>
        <v>6.9737803727714525</v>
      </c>
      <c r="R18" s="20">
        <f t="shared" ref="R18:Y18" si="4">R15</f>
        <v>24.511695049316828</v>
      </c>
      <c r="S18" s="20">
        <f t="shared" si="4"/>
        <v>41.225230568590057</v>
      </c>
      <c r="T18" s="20">
        <f t="shared" si="4"/>
        <v>8.6159010113076112E-2</v>
      </c>
      <c r="U18" s="20">
        <f t="shared" si="4"/>
        <v>1.785495173373312</v>
      </c>
      <c r="V18" s="20">
        <f t="shared" si="4"/>
        <v>1.589090704302248</v>
      </c>
      <c r="W18" s="20">
        <f t="shared" si="4"/>
        <v>8249.2439090004646</v>
      </c>
      <c r="X18" s="20">
        <f t="shared" si="4"/>
        <v>0.68260993558606642</v>
      </c>
      <c r="Y18" s="20">
        <f t="shared" si="4"/>
        <v>3.9163969040160556</v>
      </c>
      <c r="AF18" s="56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9"/>
  <sheetViews>
    <sheetView zoomScale="75" workbookViewId="0">
      <selection activeCell="A30" sqref="A30"/>
    </sheetView>
  </sheetViews>
  <sheetFormatPr defaultRowHeight="12.75"/>
  <cols>
    <col min="1" max="1" width="36.5703125" style="57" customWidth="1"/>
    <col min="2" max="2" width="25.7109375" style="57" customWidth="1"/>
    <col min="3" max="3" width="11.28515625" style="57" bestFit="1" customWidth="1"/>
    <col min="4" max="4" width="10.85546875" style="57" customWidth="1"/>
    <col min="5" max="5" width="10.28515625" style="57" bestFit="1" customWidth="1"/>
    <col min="6" max="6" width="9.42578125" style="57" bestFit="1" customWidth="1"/>
    <col min="7" max="7" width="11.85546875" style="57" bestFit="1" customWidth="1"/>
    <col min="8" max="8" width="9.42578125" style="57" bestFit="1" customWidth="1"/>
    <col min="9" max="9" width="11.7109375" style="57" bestFit="1" customWidth="1"/>
    <col min="10" max="11" width="9.42578125" style="57" bestFit="1" customWidth="1"/>
    <col min="12" max="13" width="11.7109375" style="57" bestFit="1" customWidth="1"/>
    <col min="14" max="14" width="9.42578125" style="57" bestFit="1" customWidth="1"/>
    <col min="15" max="16" width="10.7109375" style="57" bestFit="1" customWidth="1"/>
    <col min="17" max="17" width="9.42578125" style="57" bestFit="1" customWidth="1"/>
    <col min="18" max="18" width="12.85546875" style="57" bestFit="1" customWidth="1"/>
    <col min="19" max="30" width="9.42578125" style="57" bestFit="1" customWidth="1"/>
    <col min="31" max="31" width="12.28515625" style="88" customWidth="1"/>
    <col min="32" max="33" width="9.28515625" style="57" bestFit="1" customWidth="1"/>
    <col min="34" max="34" width="11.42578125" style="57" customWidth="1"/>
    <col min="35" max="35" width="10.5703125" style="57" customWidth="1"/>
    <col min="36" max="39" width="9.5703125" style="57" customWidth="1"/>
    <col min="40" max="40" width="9.28515625" style="88" bestFit="1" customWidth="1"/>
    <col min="41" max="41" width="9.85546875" style="57" customWidth="1"/>
    <col min="42" max="42" width="9.28515625" style="57" bestFit="1" customWidth="1"/>
    <col min="43" max="16384" width="9.140625" style="57"/>
  </cols>
  <sheetData>
    <row r="1" spans="1:42">
      <c r="A1" s="1" t="s">
        <v>325</v>
      </c>
    </row>
    <row r="2" spans="1:42">
      <c r="A2"/>
    </row>
    <row r="6" spans="1:42" ht="26.25" customHeight="1">
      <c r="A6" s="283" t="s">
        <v>44</v>
      </c>
      <c r="B6" s="283" t="s">
        <v>45</v>
      </c>
      <c r="C6" s="283" t="s">
        <v>46</v>
      </c>
      <c r="D6" s="283" t="s">
        <v>47</v>
      </c>
      <c r="E6" s="58" t="s">
        <v>48</v>
      </c>
      <c r="F6" s="58" t="s">
        <v>49</v>
      </c>
      <c r="G6" s="59" t="s">
        <v>50</v>
      </c>
      <c r="H6" s="59" t="s">
        <v>51</v>
      </c>
      <c r="I6" s="60" t="s">
        <v>52</v>
      </c>
      <c r="J6" s="59" t="s">
        <v>53</v>
      </c>
      <c r="K6" s="286" t="s">
        <v>54</v>
      </c>
      <c r="L6" s="287"/>
      <c r="M6" s="287"/>
      <c r="N6" s="286" t="s">
        <v>55</v>
      </c>
      <c r="O6" s="287"/>
      <c r="P6" s="287"/>
      <c r="Q6" s="59" t="s">
        <v>56</v>
      </c>
      <c r="R6" s="60" t="s">
        <v>57</v>
      </c>
      <c r="S6" s="60" t="s">
        <v>58</v>
      </c>
      <c r="T6" s="279" t="s">
        <v>59</v>
      </c>
      <c r="U6" s="280"/>
      <c r="V6" s="280"/>
      <c r="W6" s="280"/>
      <c r="X6" s="280"/>
      <c r="Y6" s="281"/>
      <c r="Z6" s="281"/>
      <c r="AA6" s="281"/>
      <c r="AB6" s="281"/>
      <c r="AC6" s="281"/>
      <c r="AD6" s="282"/>
      <c r="AE6" s="57"/>
      <c r="AN6" s="57"/>
    </row>
    <row r="7" spans="1:42" ht="63.75">
      <c r="A7" s="284"/>
      <c r="B7" s="284"/>
      <c r="C7" s="285"/>
      <c r="D7" s="285"/>
      <c r="E7" s="62" t="s">
        <v>60</v>
      </c>
      <c r="F7" s="62" t="s">
        <v>61</v>
      </c>
      <c r="G7" s="63" t="s">
        <v>62</v>
      </c>
      <c r="H7" s="64" t="s">
        <v>62</v>
      </c>
      <c r="I7" s="64" t="s">
        <v>62</v>
      </c>
      <c r="J7" s="64" t="s">
        <v>62</v>
      </c>
      <c r="K7" s="60" t="s">
        <v>62</v>
      </c>
      <c r="L7" s="60" t="s">
        <v>63</v>
      </c>
      <c r="M7" s="60" t="s">
        <v>64</v>
      </c>
      <c r="N7" s="60" t="s">
        <v>62</v>
      </c>
      <c r="O7" s="60" t="s">
        <v>63</v>
      </c>
      <c r="P7" s="60" t="s">
        <v>64</v>
      </c>
      <c r="Q7" s="64" t="s">
        <v>62</v>
      </c>
      <c r="R7" s="60" t="s">
        <v>62</v>
      </c>
      <c r="S7" s="60" t="s">
        <v>62</v>
      </c>
      <c r="T7" s="65" t="s">
        <v>50</v>
      </c>
      <c r="U7" s="65" t="s">
        <v>65</v>
      </c>
      <c r="V7" s="65" t="s">
        <v>66</v>
      </c>
      <c r="W7" s="65" t="s">
        <v>53</v>
      </c>
      <c r="X7" s="65" t="s">
        <v>54</v>
      </c>
      <c r="Y7" s="65" t="s">
        <v>55</v>
      </c>
      <c r="Z7" s="66" t="s">
        <v>67</v>
      </c>
      <c r="AA7" s="66" t="s">
        <v>68</v>
      </c>
      <c r="AB7" s="66" t="s">
        <v>56</v>
      </c>
      <c r="AC7" s="66" t="s">
        <v>57</v>
      </c>
      <c r="AD7" s="66" t="s">
        <v>58</v>
      </c>
      <c r="AE7" s="57"/>
      <c r="AN7" s="57"/>
    </row>
    <row r="8" spans="1:42">
      <c r="A8" s="17" t="s">
        <v>316</v>
      </c>
      <c r="B8" s="62"/>
      <c r="C8" s="68"/>
      <c r="D8" s="68"/>
      <c r="E8" s="62"/>
      <c r="F8" s="62"/>
      <c r="G8" s="63"/>
      <c r="H8" s="64"/>
      <c r="I8" s="64"/>
      <c r="J8" s="64"/>
      <c r="K8" s="60"/>
      <c r="L8" s="60"/>
      <c r="M8" s="60"/>
      <c r="N8" s="60"/>
      <c r="O8" s="60"/>
      <c r="P8" s="60"/>
      <c r="Q8" s="64"/>
      <c r="R8" s="60"/>
      <c r="S8" s="60"/>
      <c r="T8" s="65"/>
      <c r="U8" s="65"/>
      <c r="V8" s="65"/>
      <c r="W8" s="65"/>
      <c r="X8" s="65"/>
      <c r="Y8" s="65"/>
      <c r="Z8" s="66"/>
      <c r="AA8" s="66"/>
      <c r="AB8" s="66"/>
      <c r="AC8" s="66"/>
      <c r="AD8" s="66"/>
      <c r="AE8" s="57"/>
      <c r="AN8" s="57"/>
    </row>
    <row r="9" spans="1:42">
      <c r="A9" s="69" t="s">
        <v>76</v>
      </c>
      <c r="B9" s="70" t="s">
        <v>72</v>
      </c>
      <c r="C9" s="77">
        <v>2</v>
      </c>
      <c r="D9" s="72"/>
      <c r="E9" s="72">
        <v>35</v>
      </c>
      <c r="F9" s="72">
        <v>80</v>
      </c>
      <c r="G9" s="73">
        <v>1.08263976628415</v>
      </c>
      <c r="H9" s="73">
        <v>4.9712718909585103</v>
      </c>
      <c r="I9" s="73">
        <v>0.26248012575016899</v>
      </c>
      <c r="J9" s="73">
        <v>1.0711818E-2</v>
      </c>
      <c r="K9" s="73">
        <v>7.1679901072141505E-2</v>
      </c>
      <c r="L9" s="78">
        <v>3.59998119015979E-2</v>
      </c>
      <c r="M9" s="78">
        <v>6.1739677411240299E-2</v>
      </c>
      <c r="N9" s="73">
        <v>6.5945508986370194E-2</v>
      </c>
      <c r="O9" s="78">
        <v>2.9999843251331498E-3</v>
      </c>
      <c r="P9" s="78">
        <v>5.5859708133979398E-2</v>
      </c>
      <c r="Q9" s="73">
        <v>1710.7260798814</v>
      </c>
      <c r="R9" s="74">
        <v>1.5235246282551899E-2</v>
      </c>
      <c r="S9" s="75">
        <f>0.000025616*Q9</f>
        <v>4.3821959262241944E-2</v>
      </c>
      <c r="T9" s="76">
        <f>C9*($F9*$G9)/453.59</f>
        <v>0.38189193457850484</v>
      </c>
      <c r="U9" s="76">
        <f>C9*($F9*$H9)/453.59</f>
        <v>1.7535737175717316</v>
      </c>
      <c r="V9" s="76">
        <f>C9*(($F9*$I9))/453.59</f>
        <v>9.2587623448548345E-2</v>
      </c>
      <c r="W9" s="76">
        <f>C9*($F9*$J9)/453.59</f>
        <v>3.7785023479353602E-3</v>
      </c>
      <c r="X9" s="76">
        <f>C9*(($F9*($K9+$L9+$M9)))/453.59</f>
        <v>5.9761243549453814E-2</v>
      </c>
      <c r="Y9" s="76">
        <f>C9*(($F9*($N9+$O9+$P9)))/453.59</f>
        <v>4.4023969292262266E-2</v>
      </c>
      <c r="Z9" s="76">
        <f>C9*(F9)*$B$340</f>
        <v>0</v>
      </c>
      <c r="AA9" s="76">
        <f>Z9*0.21</f>
        <v>0</v>
      </c>
      <c r="AB9" s="76">
        <f>C9*(($F9*($Q9)))/453.59</f>
        <v>603.4440194471307</v>
      </c>
      <c r="AC9" s="76">
        <f>C9*(($F9*($R9)))/453.59</f>
        <v>5.3741030560821544E-3</v>
      </c>
      <c r="AD9" s="76">
        <f>C9*(($F9*($S9)))/453.59</f>
        <v>1.5457822002157701E-2</v>
      </c>
      <c r="AE9" s="57"/>
      <c r="AN9" s="57"/>
    </row>
    <row r="10" spans="1:42">
      <c r="A10" s="69" t="s">
        <v>71</v>
      </c>
      <c r="B10" s="70" t="s">
        <v>72</v>
      </c>
      <c r="C10" s="77">
        <v>3</v>
      </c>
      <c r="D10" s="72"/>
      <c r="E10" s="72">
        <v>35</v>
      </c>
      <c r="F10" s="72">
        <v>80</v>
      </c>
      <c r="G10" s="73">
        <v>1.08263976628415</v>
      </c>
      <c r="H10" s="73">
        <v>4.9712718909585103</v>
      </c>
      <c r="I10" s="73">
        <v>0.26248012575016899</v>
      </c>
      <c r="J10" s="73">
        <v>1.0711818E-2</v>
      </c>
      <c r="K10" s="73">
        <v>7.1679901072141505E-2</v>
      </c>
      <c r="L10" s="78">
        <v>3.59998119015979E-2</v>
      </c>
      <c r="M10" s="78">
        <v>6.1739677411240299E-2</v>
      </c>
      <c r="N10" s="73">
        <v>6.5945508986370194E-2</v>
      </c>
      <c r="O10" s="78">
        <v>2.9999843251331498E-3</v>
      </c>
      <c r="P10" s="78">
        <v>5.5859708133979398E-2</v>
      </c>
      <c r="Q10" s="73">
        <v>1710.7260798814</v>
      </c>
      <c r="R10" s="74">
        <v>1.5235246282551899E-2</v>
      </c>
      <c r="S10" s="75">
        <f>0.000025616*Q10</f>
        <v>4.3821959262241944E-2</v>
      </c>
      <c r="T10" s="76">
        <f>C10*($F10*$G10)/453.59</f>
        <v>0.57283790186775729</v>
      </c>
      <c r="U10" s="76">
        <f>C10*($F10*$H10)/453.59</f>
        <v>2.6303605763575972</v>
      </c>
      <c r="V10" s="76">
        <f>C10*(($F10*$I10))/453.59</f>
        <v>0.1388814351728225</v>
      </c>
      <c r="W10" s="76">
        <f>C10*($F10*$J10)/453.59</f>
        <v>5.6677535219030401E-3</v>
      </c>
      <c r="X10" s="76">
        <f>C10*(($F10*($K10+$L10+$M10)))/453.59</f>
        <v>8.9641865324180711E-2</v>
      </c>
      <c r="Y10" s="76">
        <f>C10*(($F10*($N10+$O10+$P10)))/453.59</f>
        <v>6.6035953938393399E-2</v>
      </c>
      <c r="Z10" s="76">
        <f>C10*(F10)*$B$340</f>
        <v>0</v>
      </c>
      <c r="AA10" s="76">
        <f>Z10*0.21</f>
        <v>0</v>
      </c>
      <c r="AB10" s="76">
        <f>C10*(($F10*($Q10)))/453.59</f>
        <v>905.16602917069611</v>
      </c>
      <c r="AC10" s="76">
        <f>C10*(($F10*($R10)))/453.59</f>
        <v>8.0611545841232316E-3</v>
      </c>
      <c r="AD10" s="76">
        <f>C10*(($F10*($S10)))/453.59</f>
        <v>2.3186733003236551E-2</v>
      </c>
      <c r="AE10" s="57"/>
      <c r="AN10" s="57"/>
    </row>
    <row r="11" spans="1:42">
      <c r="A11" s="79" t="s">
        <v>33</v>
      </c>
      <c r="B11" s="62"/>
      <c r="C11" s="68"/>
      <c r="D11" s="68"/>
      <c r="E11" s="62"/>
      <c r="F11" s="62"/>
      <c r="G11" s="63"/>
      <c r="H11" s="64"/>
      <c r="I11" s="64"/>
      <c r="J11" s="64"/>
      <c r="K11" s="60"/>
      <c r="L11" s="60"/>
      <c r="M11" s="60"/>
      <c r="N11" s="60"/>
      <c r="O11" s="60"/>
      <c r="P11" s="60"/>
      <c r="Q11" s="64"/>
      <c r="R11" s="60"/>
      <c r="S11" s="6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57"/>
      <c r="AN11" s="57"/>
    </row>
    <row r="12" spans="1:42">
      <c r="A12" s="79"/>
      <c r="B12" s="62"/>
      <c r="C12" s="68"/>
      <c r="D12" s="68"/>
      <c r="E12" s="62"/>
      <c r="F12" s="62"/>
      <c r="G12" s="63"/>
      <c r="H12" s="64"/>
      <c r="I12" s="64"/>
      <c r="J12" s="64"/>
      <c r="K12" s="60"/>
      <c r="L12" s="60"/>
      <c r="M12" s="60"/>
      <c r="N12" s="60"/>
      <c r="O12" s="60"/>
      <c r="P12" s="60"/>
      <c r="Q12" s="64"/>
      <c r="R12" s="60"/>
      <c r="S12" s="6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57"/>
      <c r="AN12" s="57"/>
    </row>
    <row r="13" spans="1:42">
      <c r="A13" s="133"/>
      <c r="B13" s="62"/>
      <c r="C13" s="68"/>
      <c r="D13" s="68"/>
      <c r="E13" s="62"/>
      <c r="F13" s="62"/>
      <c r="G13" s="63"/>
      <c r="H13" s="64"/>
      <c r="I13" s="64"/>
      <c r="J13" s="64"/>
      <c r="K13" s="60"/>
      <c r="L13" s="60"/>
      <c r="M13" s="60"/>
      <c r="N13" s="60"/>
      <c r="O13" s="60"/>
      <c r="P13" s="60"/>
      <c r="Q13" s="64"/>
      <c r="R13" s="60"/>
      <c r="S13" s="60"/>
      <c r="T13" s="80">
        <f>SUM(T9:T10)</f>
        <v>0.95472983644626219</v>
      </c>
      <c r="U13" s="80">
        <f t="shared" ref="U13:AD13" si="0">SUM(U9:U10)</f>
        <v>4.3839342939293289</v>
      </c>
      <c r="V13" s="80">
        <f t="shared" si="0"/>
        <v>0.23146905862137085</v>
      </c>
      <c r="W13" s="80">
        <f t="shared" si="0"/>
        <v>9.4462558698383998E-3</v>
      </c>
      <c r="X13" s="80">
        <f t="shared" si="0"/>
        <v>0.14940310887363453</v>
      </c>
      <c r="Y13" s="80">
        <f t="shared" si="0"/>
        <v>0.11005992323065567</v>
      </c>
      <c r="Z13" s="80">
        <f t="shared" si="0"/>
        <v>0</v>
      </c>
      <c r="AA13" s="80">
        <f t="shared" si="0"/>
        <v>0</v>
      </c>
      <c r="AB13" s="80">
        <f t="shared" si="0"/>
        <v>1508.6100486178268</v>
      </c>
      <c r="AC13" s="80">
        <f t="shared" si="0"/>
        <v>1.3435257640205386E-2</v>
      </c>
      <c r="AD13" s="80">
        <f t="shared" si="0"/>
        <v>3.8644555005394252E-2</v>
      </c>
      <c r="AE13" s="57"/>
      <c r="AN13" s="57"/>
    </row>
    <row r="14" spans="1:42">
      <c r="A14" s="81"/>
      <c r="B14" s="82"/>
      <c r="C14" s="83"/>
      <c r="D14" s="83"/>
      <c r="E14" s="82"/>
      <c r="F14" s="82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103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</row>
    <row r="15" spans="1:42">
      <c r="A15" s="81"/>
      <c r="B15" s="82"/>
      <c r="C15" s="83"/>
      <c r="D15" s="83"/>
      <c r="E15" s="82"/>
      <c r="F15" s="82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103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</row>
    <row r="16" spans="1:42">
      <c r="A16" s="81"/>
      <c r="B16" s="82"/>
      <c r="C16" s="83"/>
      <c r="D16" s="83"/>
      <c r="E16" s="82"/>
      <c r="F16" s="82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103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</row>
    <row r="17" spans="1:42">
      <c r="A17" s="81"/>
      <c r="B17" s="82"/>
      <c r="C17" s="83"/>
      <c r="D17" s="83"/>
      <c r="E17" s="82"/>
      <c r="F17" s="82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103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</row>
    <row r="337" spans="1:2" ht="25.5">
      <c r="A337" s="86" t="s">
        <v>80</v>
      </c>
    </row>
    <row r="339" spans="1:2">
      <c r="A339" s="57" t="s">
        <v>81</v>
      </c>
    </row>
    <row r="340" spans="1:2">
      <c r="A340" s="57" t="s">
        <v>82</v>
      </c>
    </row>
    <row r="341" spans="1:2">
      <c r="A341" s="57" t="s">
        <v>83</v>
      </c>
    </row>
    <row r="342" spans="1:2">
      <c r="A342" s="87" t="s">
        <v>84</v>
      </c>
    </row>
    <row r="343" spans="1:2">
      <c r="A343" s="57" t="s">
        <v>85</v>
      </c>
    </row>
    <row r="344" spans="1:2">
      <c r="A344" s="57" t="s">
        <v>86</v>
      </c>
    </row>
    <row r="345" spans="1:2">
      <c r="A345" s="57" t="s">
        <v>87</v>
      </c>
    </row>
    <row r="346" spans="1:2">
      <c r="A346" s="57" t="s">
        <v>0</v>
      </c>
    </row>
    <row r="347" spans="1:2">
      <c r="A347" s="87" t="s">
        <v>88</v>
      </c>
      <c r="B347" s="57">
        <f>(0.016*(0.03/2)^0.65*(2/3)^1.5)-0.00047</f>
        <v>9.8123053326417428E-5</v>
      </c>
    </row>
    <row r="348" spans="1:2">
      <c r="A348" s="87" t="s">
        <v>89</v>
      </c>
      <c r="B348" s="57">
        <f>(0.016*(0.03/2)^0.65*(13/3)^1.5)-0.00047</f>
        <v>8.9448292388582783E-3</v>
      </c>
    </row>
    <row r="349" spans="1:2">
      <c r="A349" s="87" t="s">
        <v>90</v>
      </c>
      <c r="B349" s="5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7" customWidth="1"/>
    <col min="2" max="3" width="22.42578125" style="57" customWidth="1"/>
    <col min="4" max="4" width="10.140625" style="57" bestFit="1" customWidth="1"/>
    <col min="5" max="28" width="9.140625" style="57"/>
    <col min="29" max="29" width="11.5703125" style="57" bestFit="1" customWidth="1"/>
    <col min="30" max="30" width="9.140625" style="57"/>
    <col min="31" max="31" width="11.5703125" style="57" bestFit="1" customWidth="1"/>
    <col min="32" max="42" width="9.140625" style="57"/>
    <col min="43" max="43" width="12.5703125" style="57" customWidth="1"/>
    <col min="44" max="44" width="10.7109375" style="57" customWidth="1"/>
    <col min="45" max="45" width="9.140625" style="57"/>
    <col min="46" max="49" width="10.7109375" style="57" customWidth="1"/>
    <col min="50" max="51" width="9.140625" style="57"/>
    <col min="52" max="52" width="9.140625" style="88"/>
    <col min="53" max="16384" width="9.140625" style="57"/>
  </cols>
  <sheetData>
    <row r="1" spans="1:67">
      <c r="A1" s="1" t="s">
        <v>326</v>
      </c>
      <c r="D1" s="87"/>
      <c r="E1" s="87"/>
    </row>
    <row r="2" spans="1:67" ht="26.25" customHeight="1">
      <c r="A2" s="290" t="s">
        <v>91</v>
      </c>
      <c r="B2" s="290" t="s">
        <v>45</v>
      </c>
      <c r="C2" s="89" t="s">
        <v>92</v>
      </c>
      <c r="D2" s="89" t="s">
        <v>48</v>
      </c>
      <c r="E2" s="89" t="s">
        <v>49</v>
      </c>
      <c r="F2" s="294" t="s">
        <v>50</v>
      </c>
      <c r="G2" s="295"/>
      <c r="H2" s="294" t="s">
        <v>51</v>
      </c>
      <c r="I2" s="295"/>
      <c r="J2" s="286" t="s">
        <v>52</v>
      </c>
      <c r="K2" s="286"/>
      <c r="L2" s="286"/>
      <c r="M2" s="286"/>
      <c r="N2" s="286"/>
      <c r="O2" s="286"/>
      <c r="P2" s="294" t="s">
        <v>53</v>
      </c>
      <c r="Q2" s="295"/>
      <c r="R2" s="286" t="s">
        <v>54</v>
      </c>
      <c r="S2" s="293"/>
      <c r="T2" s="293"/>
      <c r="U2" s="293"/>
      <c r="V2" s="286" t="s">
        <v>55</v>
      </c>
      <c r="W2" s="293"/>
      <c r="X2" s="293"/>
      <c r="Y2" s="293"/>
      <c r="Z2" s="294" t="s">
        <v>56</v>
      </c>
      <c r="AA2" s="295"/>
      <c r="AB2" s="286" t="s">
        <v>57</v>
      </c>
      <c r="AC2" s="286"/>
      <c r="AD2" s="286" t="s">
        <v>58</v>
      </c>
      <c r="AE2" s="286"/>
    </row>
    <row r="3" spans="1:67" ht="63.75">
      <c r="A3" s="291"/>
      <c r="B3" s="291"/>
      <c r="C3" s="64" t="s">
        <v>93</v>
      </c>
      <c r="D3" s="64" t="s">
        <v>60</v>
      </c>
      <c r="E3" s="64" t="s">
        <v>61</v>
      </c>
      <c r="F3" s="63" t="s">
        <v>62</v>
      </c>
      <c r="G3" s="92" t="s">
        <v>94</v>
      </c>
      <c r="H3" s="64" t="s">
        <v>62</v>
      </c>
      <c r="I3" s="92" t="s">
        <v>94</v>
      </c>
      <c r="J3" s="64" t="s">
        <v>62</v>
      </c>
      <c r="K3" s="92" t="s">
        <v>94</v>
      </c>
      <c r="L3" s="92" t="s">
        <v>95</v>
      </c>
      <c r="M3" s="92" t="s">
        <v>96</v>
      </c>
      <c r="N3" s="92" t="s">
        <v>97</v>
      </c>
      <c r="O3" s="92" t="s">
        <v>98</v>
      </c>
      <c r="P3" s="64" t="s">
        <v>62</v>
      </c>
      <c r="Q3" s="92" t="s">
        <v>94</v>
      </c>
      <c r="R3" s="60" t="s">
        <v>62</v>
      </c>
      <c r="S3" s="92" t="s">
        <v>94</v>
      </c>
      <c r="T3" s="60" t="s">
        <v>63</v>
      </c>
      <c r="U3" s="60" t="s">
        <v>64</v>
      </c>
      <c r="V3" s="60" t="s">
        <v>62</v>
      </c>
      <c r="W3" s="92" t="s">
        <v>94</v>
      </c>
      <c r="X3" s="60" t="s">
        <v>63</v>
      </c>
      <c r="Y3" s="60" t="s">
        <v>64</v>
      </c>
      <c r="Z3" s="64" t="s">
        <v>62</v>
      </c>
      <c r="AA3" s="92" t="s">
        <v>94</v>
      </c>
      <c r="AB3" s="60" t="s">
        <v>62</v>
      </c>
      <c r="AC3" s="92" t="s">
        <v>94</v>
      </c>
      <c r="AD3" s="60" t="s">
        <v>62</v>
      </c>
      <c r="AE3" s="92" t="s">
        <v>94</v>
      </c>
    </row>
    <row r="4" spans="1:67" ht="25.5">
      <c r="A4" s="93" t="s">
        <v>317</v>
      </c>
      <c r="B4" s="94" t="s">
        <v>100</v>
      </c>
      <c r="C4" s="95">
        <v>17</v>
      </c>
      <c r="D4" s="95">
        <v>35</v>
      </c>
      <c r="E4" s="95">
        <v>80</v>
      </c>
      <c r="F4" s="74">
        <v>2.3611622044318601</v>
      </c>
      <c r="G4" s="96">
        <v>31.4244798871777</v>
      </c>
      <c r="H4" s="96">
        <v>0.22493614397154399</v>
      </c>
      <c r="I4" s="96">
        <v>1.8136819244333999</v>
      </c>
      <c r="J4" s="74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4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4">
        <v>1.77E-2</v>
      </c>
      <c r="AC4" s="74">
        <f t="shared" ref="AC4" si="0">0.000049261*AA4</f>
        <v>2.2095931710230707E-2</v>
      </c>
      <c r="AD4" s="97">
        <v>3.2599999999999997E-2</v>
      </c>
      <c r="AE4" s="74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103</v>
      </c>
      <c r="B6" s="87"/>
      <c r="C6" s="87"/>
    </row>
    <row r="7" spans="1:67">
      <c r="A7" s="101" t="s">
        <v>104</v>
      </c>
      <c r="B7" s="87"/>
      <c r="C7" s="87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105</v>
      </c>
      <c r="B8" s="87"/>
      <c r="C8" s="87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5"/>
      <c r="AS8" s="85"/>
      <c r="AT8" s="85"/>
      <c r="AU8" s="85"/>
      <c r="AV8" s="85"/>
      <c r="AW8" s="85"/>
      <c r="AX8" s="85"/>
      <c r="AY8" s="85"/>
      <c r="AZ8" s="104"/>
      <c r="BA8" s="85"/>
    </row>
    <row r="9" spans="1:67" ht="38.25" hidden="1">
      <c r="A9" s="101" t="s">
        <v>106</v>
      </c>
      <c r="B9" s="87"/>
      <c r="C9" s="87"/>
      <c r="AA9" s="102"/>
      <c r="AB9" s="105" t="s">
        <v>107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7"/>
      <c r="C10" s="87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5"/>
      <c r="AS10" s="85"/>
      <c r="AT10" s="85"/>
      <c r="AU10" s="85"/>
      <c r="AV10" s="85"/>
      <c r="AW10" s="85"/>
      <c r="AX10" s="85"/>
      <c r="AY10" s="85"/>
      <c r="AZ10" s="104"/>
      <c r="BA10" s="85"/>
    </row>
    <row r="11" spans="1:67" hidden="1">
      <c r="A11" s="87"/>
      <c r="B11" s="87"/>
      <c r="C11" s="87"/>
      <c r="AF11" s="288" t="s">
        <v>59</v>
      </c>
      <c r="AG11" s="288"/>
      <c r="AH11" s="288"/>
      <c r="AI11" s="288"/>
      <c r="AJ11" s="288"/>
      <c r="AK11" s="289"/>
      <c r="AL11" s="289"/>
      <c r="AM11" s="289"/>
      <c r="AN11" s="289"/>
      <c r="AO11" s="289"/>
      <c r="AP11" s="78"/>
      <c r="AQ11" s="107"/>
      <c r="AR11" s="288" t="s">
        <v>108</v>
      </c>
      <c r="AS11" s="288"/>
      <c r="AT11" s="288"/>
      <c r="AU11" s="288"/>
      <c r="AV11" s="288"/>
      <c r="AW11" s="289"/>
      <c r="AX11" s="289"/>
      <c r="AY11" s="289"/>
      <c r="AZ11" s="289"/>
      <c r="BA11" s="289"/>
    </row>
    <row r="12" spans="1:67" ht="63.75" hidden="1">
      <c r="A12" s="87"/>
      <c r="B12" s="87"/>
      <c r="C12" s="87"/>
      <c r="AF12" s="65" t="s">
        <v>50</v>
      </c>
      <c r="AG12" s="65" t="s">
        <v>65</v>
      </c>
      <c r="AH12" s="65" t="s">
        <v>66</v>
      </c>
      <c r="AI12" s="65" t="s">
        <v>53</v>
      </c>
      <c r="AJ12" s="65" t="s">
        <v>54</v>
      </c>
      <c r="AK12" s="65" t="s">
        <v>55</v>
      </c>
      <c r="AL12" s="66" t="s">
        <v>67</v>
      </c>
      <c r="AM12" s="66" t="s">
        <v>68</v>
      </c>
      <c r="AN12" s="66" t="s">
        <v>56</v>
      </c>
      <c r="AO12" s="66" t="s">
        <v>57</v>
      </c>
      <c r="AP12" s="66"/>
      <c r="AQ12" s="108"/>
      <c r="AR12" s="65" t="s">
        <v>50</v>
      </c>
      <c r="AS12" s="65" t="s">
        <v>65</v>
      </c>
      <c r="AT12" s="65" t="s">
        <v>66</v>
      </c>
      <c r="AU12" s="65" t="s">
        <v>53</v>
      </c>
      <c r="AV12" s="65" t="s">
        <v>54</v>
      </c>
      <c r="AW12" s="65" t="s">
        <v>55</v>
      </c>
      <c r="AX12" s="66" t="s">
        <v>67</v>
      </c>
      <c r="AY12" s="66" t="s">
        <v>68</v>
      </c>
      <c r="AZ12" s="109" t="s">
        <v>56</v>
      </c>
      <c r="BA12" s="65" t="s">
        <v>57</v>
      </c>
    </row>
    <row r="13" spans="1:67" hidden="1">
      <c r="A13" s="87" t="s">
        <v>81</v>
      </c>
      <c r="B13" s="87"/>
      <c r="C13" s="87"/>
      <c r="AA13" s="110" t="s">
        <v>109</v>
      </c>
      <c r="AB13" s="111" t="s">
        <v>110</v>
      </c>
      <c r="AC13" s="111" t="s">
        <v>111</v>
      </c>
      <c r="AD13" s="111"/>
      <c r="AE13" s="111"/>
      <c r="AQ13" s="88"/>
    </row>
    <row r="14" spans="1:67" hidden="1">
      <c r="A14" s="87" t="s">
        <v>82</v>
      </c>
      <c r="B14" s="87"/>
      <c r="C14" s="87"/>
      <c r="AA14" s="110"/>
      <c r="AB14" s="111" t="s">
        <v>112</v>
      </c>
      <c r="AC14" s="111">
        <v>13.25</v>
      </c>
      <c r="AD14" s="111"/>
      <c r="AE14" s="111"/>
      <c r="AF14" s="57" t="e">
        <f>AF$9*$AC14</f>
        <v>#REF!</v>
      </c>
      <c r="AG14" s="57" t="e">
        <f t="shared" ref="AG14:AO22" si="2">AG$9*$AC14</f>
        <v>#REF!</v>
      </c>
      <c r="AH14" s="57" t="e">
        <f t="shared" si="2"/>
        <v>#REF!</v>
      </c>
      <c r="AI14" s="57" t="e">
        <f t="shared" si="2"/>
        <v>#REF!</v>
      </c>
      <c r="AJ14" s="57" t="e">
        <f t="shared" si="2"/>
        <v>#REF!</v>
      </c>
      <c r="AK14" s="57" t="e">
        <f t="shared" si="2"/>
        <v>#REF!</v>
      </c>
      <c r="AL14" s="57" t="e">
        <f t="shared" si="2"/>
        <v>#REF!</v>
      </c>
      <c r="AM14" s="57" t="e">
        <f t="shared" si="2"/>
        <v>#REF!</v>
      </c>
      <c r="AN14" s="57" t="e">
        <f t="shared" si="2"/>
        <v>#REF!</v>
      </c>
      <c r="AO14" s="57" t="e">
        <f t="shared" si="2"/>
        <v>#REF!</v>
      </c>
      <c r="AQ14" s="88"/>
      <c r="AR14" s="57" t="e">
        <f>AR$9*$AC14</f>
        <v>#REF!</v>
      </c>
      <c r="AS14" s="57" t="e">
        <f t="shared" ref="AS14:BA22" si="3">AS$9*$AC14</f>
        <v>#REF!</v>
      </c>
      <c r="AT14" s="57" t="e">
        <f t="shared" si="3"/>
        <v>#REF!</v>
      </c>
      <c r="AU14" s="57" t="e">
        <f t="shared" si="3"/>
        <v>#REF!</v>
      </c>
      <c r="AV14" s="57" t="e">
        <f t="shared" si="3"/>
        <v>#REF!</v>
      </c>
      <c r="AW14" s="57" t="e">
        <f t="shared" si="3"/>
        <v>#REF!</v>
      </c>
      <c r="AX14" s="57" t="e">
        <f t="shared" si="3"/>
        <v>#REF!</v>
      </c>
      <c r="AY14" s="57" t="e">
        <f t="shared" si="3"/>
        <v>#REF!</v>
      </c>
      <c r="AZ14" s="57" t="e">
        <f t="shared" si="3"/>
        <v>#REF!</v>
      </c>
      <c r="BA14" s="57" t="e">
        <f t="shared" si="3"/>
        <v>#REF!</v>
      </c>
    </row>
    <row r="15" spans="1:67" hidden="1">
      <c r="A15" s="87" t="s">
        <v>83</v>
      </c>
      <c r="B15" s="87"/>
      <c r="C15" s="87"/>
      <c r="AA15" s="110"/>
      <c r="AB15" s="111" t="s">
        <v>113</v>
      </c>
      <c r="AC15" s="111">
        <v>20.298999999999999</v>
      </c>
      <c r="AD15" s="111"/>
      <c r="AE15" s="111"/>
      <c r="AF15" s="57" t="e">
        <f t="shared" ref="AF15:AF22" si="4">AF$9*$AC15</f>
        <v>#REF!</v>
      </c>
      <c r="AG15" s="57" t="e">
        <f t="shared" si="2"/>
        <v>#REF!</v>
      </c>
      <c r="AH15" s="57" t="e">
        <f t="shared" si="2"/>
        <v>#REF!</v>
      </c>
      <c r="AI15" s="57" t="e">
        <f t="shared" si="2"/>
        <v>#REF!</v>
      </c>
      <c r="AJ15" s="57" t="e">
        <f t="shared" si="2"/>
        <v>#REF!</v>
      </c>
      <c r="AK15" s="57" t="e">
        <f t="shared" si="2"/>
        <v>#REF!</v>
      </c>
      <c r="AL15" s="57" t="e">
        <f t="shared" si="2"/>
        <v>#REF!</v>
      </c>
      <c r="AM15" s="57" t="e">
        <f t="shared" si="2"/>
        <v>#REF!</v>
      </c>
      <c r="AN15" s="57" t="e">
        <f t="shared" si="2"/>
        <v>#REF!</v>
      </c>
      <c r="AO15" s="57" t="e">
        <f t="shared" si="2"/>
        <v>#REF!</v>
      </c>
      <c r="AQ15" s="88"/>
      <c r="AR15" s="57" t="e">
        <f t="shared" ref="AR15:AR22" si="5">AR$9*$AC15</f>
        <v>#REF!</v>
      </c>
      <c r="AS15" s="57" t="e">
        <f t="shared" si="3"/>
        <v>#REF!</v>
      </c>
      <c r="AT15" s="57" t="e">
        <f t="shared" si="3"/>
        <v>#REF!</v>
      </c>
      <c r="AU15" s="57" t="e">
        <f t="shared" si="3"/>
        <v>#REF!</v>
      </c>
      <c r="AV15" s="57" t="e">
        <f t="shared" si="3"/>
        <v>#REF!</v>
      </c>
      <c r="AW15" s="57" t="e">
        <f t="shared" si="3"/>
        <v>#REF!</v>
      </c>
      <c r="AX15" s="57" t="e">
        <f t="shared" si="3"/>
        <v>#REF!</v>
      </c>
      <c r="AY15" s="57" t="e">
        <f t="shared" si="3"/>
        <v>#REF!</v>
      </c>
      <c r="AZ15" s="57" t="e">
        <f t="shared" si="3"/>
        <v>#REF!</v>
      </c>
      <c r="BA15" s="57" t="e">
        <f t="shared" si="3"/>
        <v>#REF!</v>
      </c>
    </row>
    <row r="16" spans="1:67" hidden="1">
      <c r="A16" s="87" t="s">
        <v>114</v>
      </c>
      <c r="B16" s="87"/>
      <c r="C16" s="87"/>
      <c r="AA16" s="110"/>
      <c r="AB16" s="111" t="s">
        <v>115</v>
      </c>
      <c r="AC16" s="111">
        <v>21.68</v>
      </c>
      <c r="AD16" s="111"/>
      <c r="AE16" s="111"/>
      <c r="AF16" s="57" t="e">
        <f t="shared" si="4"/>
        <v>#REF!</v>
      </c>
      <c r="AG16" s="57" t="e">
        <f t="shared" si="2"/>
        <v>#REF!</v>
      </c>
      <c r="AH16" s="57" t="e">
        <f t="shared" si="2"/>
        <v>#REF!</v>
      </c>
      <c r="AI16" s="57" t="e">
        <f t="shared" si="2"/>
        <v>#REF!</v>
      </c>
      <c r="AJ16" s="57" t="e">
        <f t="shared" si="2"/>
        <v>#REF!</v>
      </c>
      <c r="AK16" s="57" t="e">
        <f t="shared" si="2"/>
        <v>#REF!</v>
      </c>
      <c r="AL16" s="57" t="e">
        <f t="shared" si="2"/>
        <v>#REF!</v>
      </c>
      <c r="AM16" s="57" t="e">
        <f t="shared" si="2"/>
        <v>#REF!</v>
      </c>
      <c r="AN16" s="57" t="e">
        <f t="shared" si="2"/>
        <v>#REF!</v>
      </c>
      <c r="AO16" s="57" t="e">
        <f t="shared" si="2"/>
        <v>#REF!</v>
      </c>
      <c r="AQ16" s="88"/>
      <c r="AR16" s="57" t="e">
        <f t="shared" si="5"/>
        <v>#REF!</v>
      </c>
      <c r="AS16" s="57" t="e">
        <f t="shared" si="3"/>
        <v>#REF!</v>
      </c>
      <c r="AT16" s="57" t="e">
        <f t="shared" si="3"/>
        <v>#REF!</v>
      </c>
      <c r="AU16" s="57" t="e">
        <f t="shared" si="3"/>
        <v>#REF!</v>
      </c>
      <c r="AV16" s="57" t="e">
        <f t="shared" si="3"/>
        <v>#REF!</v>
      </c>
      <c r="AW16" s="57" t="e">
        <f t="shared" si="3"/>
        <v>#REF!</v>
      </c>
      <c r="AX16" s="57" t="e">
        <f t="shared" si="3"/>
        <v>#REF!</v>
      </c>
      <c r="AY16" s="57" t="e">
        <f t="shared" si="3"/>
        <v>#REF!</v>
      </c>
      <c r="AZ16" s="57" t="e">
        <f t="shared" si="3"/>
        <v>#REF!</v>
      </c>
      <c r="BA16" s="57" t="e">
        <f t="shared" si="3"/>
        <v>#REF!</v>
      </c>
    </row>
    <row r="17" spans="1:53" hidden="1">
      <c r="A17" s="87" t="s">
        <v>85</v>
      </c>
      <c r="B17" s="87"/>
      <c r="C17" s="87"/>
      <c r="AA17" s="110"/>
      <c r="AB17" s="111" t="s">
        <v>116</v>
      </c>
      <c r="AC17" s="111">
        <v>9.3046500000000005</v>
      </c>
      <c r="AD17" s="111"/>
      <c r="AE17" s="111"/>
      <c r="AF17" s="57" t="e">
        <f t="shared" si="4"/>
        <v>#REF!</v>
      </c>
      <c r="AG17" s="57" t="e">
        <f t="shared" si="2"/>
        <v>#REF!</v>
      </c>
      <c r="AH17" s="57" t="e">
        <f t="shared" si="2"/>
        <v>#REF!</v>
      </c>
      <c r="AI17" s="57" t="e">
        <f t="shared" si="2"/>
        <v>#REF!</v>
      </c>
      <c r="AJ17" s="57" t="e">
        <f t="shared" si="2"/>
        <v>#REF!</v>
      </c>
      <c r="AK17" s="57" t="e">
        <f t="shared" si="2"/>
        <v>#REF!</v>
      </c>
      <c r="AL17" s="57" t="e">
        <f t="shared" si="2"/>
        <v>#REF!</v>
      </c>
      <c r="AM17" s="57" t="e">
        <f t="shared" si="2"/>
        <v>#REF!</v>
      </c>
      <c r="AN17" s="57" t="e">
        <f t="shared" si="2"/>
        <v>#REF!</v>
      </c>
      <c r="AO17" s="57" t="e">
        <f t="shared" si="2"/>
        <v>#REF!</v>
      </c>
      <c r="AQ17" s="88"/>
      <c r="AR17" s="57" t="e">
        <f t="shared" si="5"/>
        <v>#REF!</v>
      </c>
      <c r="AS17" s="57" t="e">
        <f t="shared" si="3"/>
        <v>#REF!</v>
      </c>
      <c r="AT17" s="57" t="e">
        <f t="shared" si="3"/>
        <v>#REF!</v>
      </c>
      <c r="AU17" s="57" t="e">
        <f t="shared" si="3"/>
        <v>#REF!</v>
      </c>
      <c r="AV17" s="57" t="e">
        <f t="shared" si="3"/>
        <v>#REF!</v>
      </c>
      <c r="AW17" s="57" t="e">
        <f t="shared" si="3"/>
        <v>#REF!</v>
      </c>
      <c r="AX17" s="57" t="e">
        <f t="shared" si="3"/>
        <v>#REF!</v>
      </c>
      <c r="AY17" s="57" t="e">
        <f t="shared" si="3"/>
        <v>#REF!</v>
      </c>
      <c r="AZ17" s="57" t="e">
        <f t="shared" si="3"/>
        <v>#REF!</v>
      </c>
      <c r="BA17" s="57" t="e">
        <f t="shared" si="3"/>
        <v>#REF!</v>
      </c>
    </row>
    <row r="18" spans="1:53" hidden="1">
      <c r="A18" s="87" t="s">
        <v>86</v>
      </c>
      <c r="B18" s="87"/>
      <c r="C18" s="87"/>
      <c r="AA18" s="110"/>
      <c r="AB18" s="111" t="s">
        <v>117</v>
      </c>
      <c r="AC18" s="111">
        <v>5.0347999999999997</v>
      </c>
      <c r="AD18" s="111"/>
      <c r="AE18" s="111"/>
      <c r="AF18" s="57" t="e">
        <f t="shared" si="4"/>
        <v>#REF!</v>
      </c>
      <c r="AG18" s="57" t="e">
        <f t="shared" si="2"/>
        <v>#REF!</v>
      </c>
      <c r="AH18" s="57" t="e">
        <f t="shared" si="2"/>
        <v>#REF!</v>
      </c>
      <c r="AI18" s="57" t="e">
        <f t="shared" si="2"/>
        <v>#REF!</v>
      </c>
      <c r="AJ18" s="57" t="e">
        <f t="shared" si="2"/>
        <v>#REF!</v>
      </c>
      <c r="AK18" s="57" t="e">
        <f t="shared" si="2"/>
        <v>#REF!</v>
      </c>
      <c r="AL18" s="57" t="e">
        <f t="shared" si="2"/>
        <v>#REF!</v>
      </c>
      <c r="AM18" s="57" t="e">
        <f t="shared" si="2"/>
        <v>#REF!</v>
      </c>
      <c r="AN18" s="57" t="e">
        <f t="shared" si="2"/>
        <v>#REF!</v>
      </c>
      <c r="AO18" s="57" t="e">
        <f t="shared" si="2"/>
        <v>#REF!</v>
      </c>
      <c r="AQ18" s="88"/>
      <c r="AR18" s="57" t="e">
        <f t="shared" si="5"/>
        <v>#REF!</v>
      </c>
      <c r="AS18" s="57" t="e">
        <f t="shared" si="3"/>
        <v>#REF!</v>
      </c>
      <c r="AT18" s="57" t="e">
        <f t="shared" si="3"/>
        <v>#REF!</v>
      </c>
      <c r="AU18" s="57" t="e">
        <f t="shared" si="3"/>
        <v>#REF!</v>
      </c>
      <c r="AV18" s="57" t="e">
        <f t="shared" si="3"/>
        <v>#REF!</v>
      </c>
      <c r="AW18" s="57" t="e">
        <f t="shared" si="3"/>
        <v>#REF!</v>
      </c>
      <c r="AX18" s="57" t="e">
        <f t="shared" si="3"/>
        <v>#REF!</v>
      </c>
      <c r="AY18" s="57" t="e">
        <f t="shared" si="3"/>
        <v>#REF!</v>
      </c>
      <c r="AZ18" s="57" t="e">
        <f t="shared" si="3"/>
        <v>#REF!</v>
      </c>
      <c r="BA18" s="57" t="e">
        <f t="shared" si="3"/>
        <v>#REF!</v>
      </c>
    </row>
    <row r="19" spans="1:53" hidden="1">
      <c r="A19" s="87" t="s">
        <v>87</v>
      </c>
      <c r="B19" s="87"/>
      <c r="C19" s="87"/>
      <c r="AA19" s="110"/>
      <c r="AB19" s="111" t="s">
        <v>118</v>
      </c>
      <c r="AC19" s="111">
        <v>0</v>
      </c>
      <c r="AD19" s="111"/>
      <c r="AE19" s="111"/>
      <c r="AF19" s="57" t="e">
        <f t="shared" si="4"/>
        <v>#REF!</v>
      </c>
      <c r="AG19" s="57" t="e">
        <f t="shared" si="2"/>
        <v>#REF!</v>
      </c>
      <c r="AH19" s="57" t="e">
        <f t="shared" si="2"/>
        <v>#REF!</v>
      </c>
      <c r="AI19" s="57" t="e">
        <f t="shared" si="2"/>
        <v>#REF!</v>
      </c>
      <c r="AJ19" s="57" t="e">
        <f t="shared" si="2"/>
        <v>#REF!</v>
      </c>
      <c r="AK19" s="57" t="e">
        <f t="shared" si="2"/>
        <v>#REF!</v>
      </c>
      <c r="AL19" s="57" t="e">
        <f t="shared" si="2"/>
        <v>#REF!</v>
      </c>
      <c r="AM19" s="57" t="e">
        <f t="shared" si="2"/>
        <v>#REF!</v>
      </c>
      <c r="AN19" s="57" t="e">
        <f t="shared" si="2"/>
        <v>#REF!</v>
      </c>
      <c r="AO19" s="57" t="e">
        <f t="shared" si="2"/>
        <v>#REF!</v>
      </c>
      <c r="AQ19" s="88"/>
      <c r="AR19" s="57" t="e">
        <f t="shared" si="5"/>
        <v>#REF!</v>
      </c>
      <c r="AS19" s="57" t="e">
        <f t="shared" si="3"/>
        <v>#REF!</v>
      </c>
      <c r="AT19" s="57" t="e">
        <f t="shared" si="3"/>
        <v>#REF!</v>
      </c>
      <c r="AU19" s="57" t="e">
        <f t="shared" si="3"/>
        <v>#REF!</v>
      </c>
      <c r="AV19" s="57" t="e">
        <f t="shared" si="3"/>
        <v>#REF!</v>
      </c>
      <c r="AW19" s="57" t="e">
        <f t="shared" si="3"/>
        <v>#REF!</v>
      </c>
      <c r="AX19" s="57" t="e">
        <f t="shared" si="3"/>
        <v>#REF!</v>
      </c>
      <c r="AY19" s="57" t="e">
        <f t="shared" si="3"/>
        <v>#REF!</v>
      </c>
      <c r="AZ19" s="57" t="e">
        <f t="shared" si="3"/>
        <v>#REF!</v>
      </c>
      <c r="BA19" s="57" t="e">
        <f t="shared" si="3"/>
        <v>#REF!</v>
      </c>
    </row>
    <row r="20" spans="1:53" hidden="1">
      <c r="A20" s="87" t="s">
        <v>0</v>
      </c>
      <c r="B20" s="87"/>
      <c r="C20" s="87"/>
      <c r="AA20" s="110"/>
      <c r="AB20" s="111" t="s">
        <v>119</v>
      </c>
      <c r="AC20" s="111">
        <v>0</v>
      </c>
      <c r="AD20" s="111"/>
      <c r="AE20" s="111"/>
      <c r="AF20" s="57" t="e">
        <f t="shared" si="4"/>
        <v>#REF!</v>
      </c>
      <c r="AG20" s="57" t="e">
        <f t="shared" si="2"/>
        <v>#REF!</v>
      </c>
      <c r="AH20" s="57" t="e">
        <f t="shared" si="2"/>
        <v>#REF!</v>
      </c>
      <c r="AI20" s="57" t="e">
        <f t="shared" si="2"/>
        <v>#REF!</v>
      </c>
      <c r="AJ20" s="57" t="e">
        <f t="shared" si="2"/>
        <v>#REF!</v>
      </c>
      <c r="AK20" s="57" t="e">
        <f t="shared" si="2"/>
        <v>#REF!</v>
      </c>
      <c r="AL20" s="57" t="e">
        <f t="shared" si="2"/>
        <v>#REF!</v>
      </c>
      <c r="AM20" s="57" t="e">
        <f t="shared" si="2"/>
        <v>#REF!</v>
      </c>
      <c r="AN20" s="57" t="e">
        <f t="shared" si="2"/>
        <v>#REF!</v>
      </c>
      <c r="AO20" s="57" t="e">
        <f t="shared" si="2"/>
        <v>#REF!</v>
      </c>
      <c r="AQ20" s="88"/>
      <c r="AR20" s="57" t="e">
        <f t="shared" si="5"/>
        <v>#REF!</v>
      </c>
      <c r="AS20" s="57" t="e">
        <f t="shared" si="3"/>
        <v>#REF!</v>
      </c>
      <c r="AT20" s="57" t="e">
        <f t="shared" si="3"/>
        <v>#REF!</v>
      </c>
      <c r="AU20" s="57" t="e">
        <f t="shared" si="3"/>
        <v>#REF!</v>
      </c>
      <c r="AV20" s="57" t="e">
        <f t="shared" si="3"/>
        <v>#REF!</v>
      </c>
      <c r="AW20" s="57" t="e">
        <f t="shared" si="3"/>
        <v>#REF!</v>
      </c>
      <c r="AX20" s="57" t="e">
        <f t="shared" si="3"/>
        <v>#REF!</v>
      </c>
      <c r="AY20" s="57" t="e">
        <f t="shared" si="3"/>
        <v>#REF!</v>
      </c>
      <c r="AZ20" s="57" t="e">
        <f t="shared" si="3"/>
        <v>#REF!</v>
      </c>
      <c r="BA20" s="57" t="e">
        <f t="shared" si="3"/>
        <v>#REF!</v>
      </c>
    </row>
    <row r="21" spans="1:53" hidden="1">
      <c r="A21" s="87" t="s">
        <v>54</v>
      </c>
      <c r="B21" s="87">
        <f>(0.016*(0.03/2)^0.65*(2/3)^1.5)-0.00047</f>
        <v>9.8123053326417428E-5</v>
      </c>
      <c r="C21" s="87"/>
      <c r="AA21" s="110"/>
      <c r="AB21" s="111" t="s">
        <v>120</v>
      </c>
      <c r="AC21" s="111">
        <v>0</v>
      </c>
      <c r="AD21" s="111"/>
      <c r="AE21" s="111"/>
      <c r="AF21" s="57" t="e">
        <f t="shared" si="4"/>
        <v>#REF!</v>
      </c>
      <c r="AG21" s="57" t="e">
        <f t="shared" si="2"/>
        <v>#REF!</v>
      </c>
      <c r="AH21" s="57" t="e">
        <f t="shared" si="2"/>
        <v>#REF!</v>
      </c>
      <c r="AI21" s="57" t="e">
        <f t="shared" si="2"/>
        <v>#REF!</v>
      </c>
      <c r="AJ21" s="57" t="e">
        <f t="shared" si="2"/>
        <v>#REF!</v>
      </c>
      <c r="AK21" s="57" t="e">
        <f t="shared" si="2"/>
        <v>#REF!</v>
      </c>
      <c r="AL21" s="57" t="e">
        <f t="shared" si="2"/>
        <v>#REF!</v>
      </c>
      <c r="AM21" s="57" t="e">
        <f t="shared" si="2"/>
        <v>#REF!</v>
      </c>
      <c r="AN21" s="57" t="e">
        <f t="shared" si="2"/>
        <v>#REF!</v>
      </c>
      <c r="AO21" s="57" t="e">
        <f t="shared" si="2"/>
        <v>#REF!</v>
      </c>
      <c r="AQ21" s="88"/>
      <c r="AR21" s="57" t="e">
        <f t="shared" si="5"/>
        <v>#REF!</v>
      </c>
      <c r="AS21" s="57" t="e">
        <f t="shared" si="3"/>
        <v>#REF!</v>
      </c>
      <c r="AT21" s="57" t="e">
        <f t="shared" si="3"/>
        <v>#REF!</v>
      </c>
      <c r="AU21" s="57" t="e">
        <f t="shared" si="3"/>
        <v>#REF!</v>
      </c>
      <c r="AV21" s="57" t="e">
        <f t="shared" si="3"/>
        <v>#REF!</v>
      </c>
      <c r="AW21" s="57" t="e">
        <f t="shared" si="3"/>
        <v>#REF!</v>
      </c>
      <c r="AX21" s="57" t="e">
        <f t="shared" si="3"/>
        <v>#REF!</v>
      </c>
      <c r="AY21" s="57" t="e">
        <f t="shared" si="3"/>
        <v>#REF!</v>
      </c>
      <c r="AZ21" s="57" t="e">
        <f t="shared" si="3"/>
        <v>#REF!</v>
      </c>
      <c r="BA21" s="57" t="e">
        <f t="shared" si="3"/>
        <v>#REF!</v>
      </c>
    </row>
    <row r="22" spans="1:53" hidden="1">
      <c r="A22" s="87"/>
      <c r="B22" s="87"/>
      <c r="C22" s="87"/>
      <c r="AA22" s="110"/>
      <c r="AB22" s="111" t="s">
        <v>121</v>
      </c>
      <c r="AC22" s="111">
        <v>0</v>
      </c>
      <c r="AD22" s="111"/>
      <c r="AE22" s="111"/>
      <c r="AF22" s="57" t="e">
        <f t="shared" si="4"/>
        <v>#REF!</v>
      </c>
      <c r="AG22" s="57" t="e">
        <f t="shared" si="2"/>
        <v>#REF!</v>
      </c>
      <c r="AH22" s="57" t="e">
        <f t="shared" si="2"/>
        <v>#REF!</v>
      </c>
      <c r="AI22" s="57" t="e">
        <f t="shared" si="2"/>
        <v>#REF!</v>
      </c>
      <c r="AJ22" s="57" t="e">
        <f t="shared" si="2"/>
        <v>#REF!</v>
      </c>
      <c r="AK22" s="57" t="e">
        <f t="shared" si="2"/>
        <v>#REF!</v>
      </c>
      <c r="AL22" s="57" t="e">
        <f t="shared" si="2"/>
        <v>#REF!</v>
      </c>
      <c r="AM22" s="57" t="e">
        <f t="shared" si="2"/>
        <v>#REF!</v>
      </c>
      <c r="AN22" s="57" t="e">
        <f t="shared" si="2"/>
        <v>#REF!</v>
      </c>
      <c r="AO22" s="57" t="e">
        <f t="shared" si="2"/>
        <v>#REF!</v>
      </c>
      <c r="AQ22" s="88"/>
      <c r="AR22" s="57" t="e">
        <f t="shared" si="5"/>
        <v>#REF!</v>
      </c>
      <c r="AS22" s="57" t="e">
        <f t="shared" si="3"/>
        <v>#REF!</v>
      </c>
      <c r="AT22" s="57" t="e">
        <f t="shared" si="3"/>
        <v>#REF!</v>
      </c>
      <c r="AU22" s="57" t="e">
        <f t="shared" si="3"/>
        <v>#REF!</v>
      </c>
      <c r="AV22" s="57" t="e">
        <f t="shared" si="3"/>
        <v>#REF!</v>
      </c>
      <c r="AW22" s="57" t="e">
        <f t="shared" si="3"/>
        <v>#REF!</v>
      </c>
      <c r="AX22" s="57" t="e">
        <f t="shared" si="3"/>
        <v>#REF!</v>
      </c>
      <c r="AY22" s="57" t="e">
        <f t="shared" si="3"/>
        <v>#REF!</v>
      </c>
      <c r="AZ22" s="57" t="e">
        <f t="shared" si="3"/>
        <v>#REF!</v>
      </c>
      <c r="BA22" s="57" t="e">
        <f t="shared" si="3"/>
        <v>#REF!</v>
      </c>
    </row>
    <row r="23" spans="1:53" hidden="1">
      <c r="A23" s="87"/>
      <c r="B23" s="87"/>
      <c r="C23" s="87"/>
      <c r="AA23" s="110"/>
      <c r="AB23" s="111"/>
      <c r="AC23" s="111"/>
      <c r="AD23" s="111"/>
      <c r="AE23" s="111"/>
      <c r="AQ23" s="88"/>
    </row>
    <row r="24" spans="1:53" hidden="1">
      <c r="A24" s="87"/>
      <c r="B24" s="87"/>
      <c r="C24" s="87"/>
      <c r="AA24" s="110" t="s">
        <v>122</v>
      </c>
      <c r="AB24" s="111" t="s">
        <v>110</v>
      </c>
      <c r="AC24" s="111" t="s">
        <v>111</v>
      </c>
      <c r="AD24" s="111"/>
      <c r="AE24" s="111"/>
      <c r="AQ24" s="88"/>
    </row>
    <row r="25" spans="1:53" hidden="1">
      <c r="A25" s="87" t="s">
        <v>123</v>
      </c>
      <c r="B25" s="87"/>
      <c r="C25" s="87"/>
      <c r="AA25" s="110"/>
      <c r="AB25" s="111" t="s">
        <v>112</v>
      </c>
      <c r="AC25" s="111">
        <v>0</v>
      </c>
      <c r="AD25" s="111"/>
      <c r="AE25" s="111"/>
      <c r="AF25" s="57" t="e">
        <f t="shared" ref="AF25:AO33" si="6">AF$9*$AC25</f>
        <v>#REF!</v>
      </c>
      <c r="AG25" s="57" t="e">
        <f t="shared" si="6"/>
        <v>#REF!</v>
      </c>
      <c r="AH25" s="57" t="e">
        <f t="shared" si="6"/>
        <v>#REF!</v>
      </c>
      <c r="AI25" s="57" t="e">
        <f t="shared" si="6"/>
        <v>#REF!</v>
      </c>
      <c r="AJ25" s="57" t="e">
        <f t="shared" si="6"/>
        <v>#REF!</v>
      </c>
      <c r="AK25" s="57" t="e">
        <f t="shared" si="6"/>
        <v>#REF!</v>
      </c>
      <c r="AL25" s="57" t="e">
        <f t="shared" si="6"/>
        <v>#REF!</v>
      </c>
      <c r="AM25" s="57" t="e">
        <f t="shared" si="6"/>
        <v>#REF!</v>
      </c>
      <c r="AN25" s="57" t="e">
        <f t="shared" si="6"/>
        <v>#REF!</v>
      </c>
      <c r="AO25" s="57" t="e">
        <f t="shared" si="6"/>
        <v>#REF!</v>
      </c>
      <c r="AQ25" s="88"/>
      <c r="AR25" s="57" t="e">
        <f t="shared" ref="AR25:BA33" si="7">AR$9*$AC25</f>
        <v>#REF!</v>
      </c>
      <c r="AS25" s="57" t="e">
        <f t="shared" si="7"/>
        <v>#REF!</v>
      </c>
      <c r="AT25" s="57" t="e">
        <f t="shared" si="7"/>
        <v>#REF!</v>
      </c>
      <c r="AU25" s="57" t="e">
        <f t="shared" si="7"/>
        <v>#REF!</v>
      </c>
      <c r="AV25" s="57" t="e">
        <f t="shared" si="7"/>
        <v>#REF!</v>
      </c>
      <c r="AW25" s="57" t="e">
        <f t="shared" si="7"/>
        <v>#REF!</v>
      </c>
      <c r="AX25" s="57" t="e">
        <f t="shared" si="7"/>
        <v>#REF!</v>
      </c>
      <c r="AY25" s="57" t="e">
        <f t="shared" si="7"/>
        <v>#REF!</v>
      </c>
      <c r="AZ25" s="57" t="e">
        <f t="shared" si="7"/>
        <v>#REF!</v>
      </c>
      <c r="BA25" s="57" t="e">
        <f t="shared" si="7"/>
        <v>#REF!</v>
      </c>
    </row>
    <row r="26" spans="1:53" hidden="1">
      <c r="A26" s="87" t="s">
        <v>124</v>
      </c>
      <c r="B26" s="87"/>
      <c r="C26" s="87"/>
      <c r="AA26" s="110"/>
      <c r="AB26" s="111" t="s">
        <v>113</v>
      </c>
      <c r="AC26" s="111">
        <v>6.2010000000000005</v>
      </c>
      <c r="AD26" s="111"/>
      <c r="AE26" s="111"/>
      <c r="AF26" s="57" t="e">
        <f t="shared" si="6"/>
        <v>#REF!</v>
      </c>
      <c r="AG26" s="57" t="e">
        <f t="shared" si="6"/>
        <v>#REF!</v>
      </c>
      <c r="AH26" s="57" t="e">
        <f t="shared" si="6"/>
        <v>#REF!</v>
      </c>
      <c r="AI26" s="57" t="e">
        <f t="shared" si="6"/>
        <v>#REF!</v>
      </c>
      <c r="AJ26" s="57" t="e">
        <f t="shared" si="6"/>
        <v>#REF!</v>
      </c>
      <c r="AK26" s="57" t="e">
        <f t="shared" si="6"/>
        <v>#REF!</v>
      </c>
      <c r="AL26" s="57" t="e">
        <f t="shared" si="6"/>
        <v>#REF!</v>
      </c>
      <c r="AM26" s="57" t="e">
        <f t="shared" si="6"/>
        <v>#REF!</v>
      </c>
      <c r="AN26" s="57" t="e">
        <f t="shared" si="6"/>
        <v>#REF!</v>
      </c>
      <c r="AO26" s="57" t="e">
        <f t="shared" si="6"/>
        <v>#REF!</v>
      </c>
      <c r="AQ26" s="88"/>
      <c r="AR26" s="57" t="e">
        <f t="shared" si="7"/>
        <v>#REF!</v>
      </c>
      <c r="AS26" s="57" t="e">
        <f t="shared" si="7"/>
        <v>#REF!</v>
      </c>
      <c r="AT26" s="57" t="e">
        <f t="shared" si="7"/>
        <v>#REF!</v>
      </c>
      <c r="AU26" s="57" t="e">
        <f t="shared" si="7"/>
        <v>#REF!</v>
      </c>
      <c r="AV26" s="57" t="e">
        <f t="shared" si="7"/>
        <v>#REF!</v>
      </c>
      <c r="AW26" s="57" t="e">
        <f t="shared" si="7"/>
        <v>#REF!</v>
      </c>
      <c r="AX26" s="57" t="e">
        <f t="shared" si="7"/>
        <v>#REF!</v>
      </c>
      <c r="AY26" s="57" t="e">
        <f t="shared" si="7"/>
        <v>#REF!</v>
      </c>
      <c r="AZ26" s="57" t="e">
        <f t="shared" si="7"/>
        <v>#REF!</v>
      </c>
      <c r="BA26" s="57" t="e">
        <f t="shared" si="7"/>
        <v>#REF!</v>
      </c>
    </row>
    <row r="27" spans="1:53" hidden="1">
      <c r="A27" s="87" t="s">
        <v>125</v>
      </c>
      <c r="B27" s="87"/>
      <c r="C27" s="87"/>
      <c r="AA27" s="110"/>
      <c r="AB27" s="111" t="s">
        <v>115</v>
      </c>
      <c r="AC27" s="111">
        <v>0</v>
      </c>
      <c r="AD27" s="111"/>
      <c r="AE27" s="111"/>
      <c r="AF27" s="57" t="e">
        <f t="shared" si="6"/>
        <v>#REF!</v>
      </c>
      <c r="AG27" s="57" t="e">
        <f t="shared" si="6"/>
        <v>#REF!</v>
      </c>
      <c r="AH27" s="57" t="e">
        <f t="shared" si="6"/>
        <v>#REF!</v>
      </c>
      <c r="AI27" s="57" t="e">
        <f t="shared" si="6"/>
        <v>#REF!</v>
      </c>
      <c r="AJ27" s="57" t="e">
        <f t="shared" si="6"/>
        <v>#REF!</v>
      </c>
      <c r="AK27" s="57" t="e">
        <f t="shared" si="6"/>
        <v>#REF!</v>
      </c>
      <c r="AL27" s="57" t="e">
        <f t="shared" si="6"/>
        <v>#REF!</v>
      </c>
      <c r="AM27" s="57" t="e">
        <f t="shared" si="6"/>
        <v>#REF!</v>
      </c>
      <c r="AN27" s="57" t="e">
        <f t="shared" si="6"/>
        <v>#REF!</v>
      </c>
      <c r="AO27" s="57" t="e">
        <f t="shared" si="6"/>
        <v>#REF!</v>
      </c>
      <c r="AQ27" s="88"/>
      <c r="AR27" s="57" t="e">
        <f t="shared" si="7"/>
        <v>#REF!</v>
      </c>
      <c r="AS27" s="57" t="e">
        <f t="shared" si="7"/>
        <v>#REF!</v>
      </c>
      <c r="AT27" s="57" t="e">
        <f t="shared" si="7"/>
        <v>#REF!</v>
      </c>
      <c r="AU27" s="57" t="e">
        <f t="shared" si="7"/>
        <v>#REF!</v>
      </c>
      <c r="AV27" s="57" t="e">
        <f t="shared" si="7"/>
        <v>#REF!</v>
      </c>
      <c r="AW27" s="57" t="e">
        <f t="shared" si="7"/>
        <v>#REF!</v>
      </c>
      <c r="AX27" s="57" t="e">
        <f t="shared" si="7"/>
        <v>#REF!</v>
      </c>
      <c r="AY27" s="57" t="e">
        <f t="shared" si="7"/>
        <v>#REF!</v>
      </c>
      <c r="AZ27" s="57" t="e">
        <f t="shared" si="7"/>
        <v>#REF!</v>
      </c>
      <c r="BA27" s="57" t="e">
        <f t="shared" si="7"/>
        <v>#REF!</v>
      </c>
    </row>
    <row r="28" spans="1:53" hidden="1">
      <c r="A28" s="87" t="s">
        <v>126</v>
      </c>
      <c r="B28" s="87"/>
      <c r="C28" s="87"/>
      <c r="AA28" s="110"/>
      <c r="AB28" s="111" t="s">
        <v>116</v>
      </c>
      <c r="AC28" s="111">
        <v>9.8037500000000009</v>
      </c>
      <c r="AD28" s="111"/>
      <c r="AE28" s="111"/>
      <c r="AF28" s="57" t="e">
        <f t="shared" si="6"/>
        <v>#REF!</v>
      </c>
      <c r="AG28" s="57" t="e">
        <f t="shared" si="6"/>
        <v>#REF!</v>
      </c>
      <c r="AH28" s="57" t="e">
        <f t="shared" si="6"/>
        <v>#REF!</v>
      </c>
      <c r="AI28" s="57" t="e">
        <f t="shared" si="6"/>
        <v>#REF!</v>
      </c>
      <c r="AJ28" s="57" t="e">
        <f t="shared" si="6"/>
        <v>#REF!</v>
      </c>
      <c r="AK28" s="57" t="e">
        <f t="shared" si="6"/>
        <v>#REF!</v>
      </c>
      <c r="AL28" s="57" t="e">
        <f t="shared" si="6"/>
        <v>#REF!</v>
      </c>
      <c r="AM28" s="57" t="e">
        <f t="shared" si="6"/>
        <v>#REF!</v>
      </c>
      <c r="AN28" s="57" t="e">
        <f t="shared" si="6"/>
        <v>#REF!</v>
      </c>
      <c r="AO28" s="57" t="e">
        <f t="shared" si="6"/>
        <v>#REF!</v>
      </c>
      <c r="AQ28" s="88"/>
      <c r="AR28" s="57" t="e">
        <f t="shared" si="7"/>
        <v>#REF!</v>
      </c>
      <c r="AS28" s="57" t="e">
        <f t="shared" si="7"/>
        <v>#REF!</v>
      </c>
      <c r="AT28" s="57" t="e">
        <f t="shared" si="7"/>
        <v>#REF!</v>
      </c>
      <c r="AU28" s="57" t="e">
        <f t="shared" si="7"/>
        <v>#REF!</v>
      </c>
      <c r="AV28" s="57" t="e">
        <f t="shared" si="7"/>
        <v>#REF!</v>
      </c>
      <c r="AW28" s="57" t="e">
        <f t="shared" si="7"/>
        <v>#REF!</v>
      </c>
      <c r="AX28" s="57" t="e">
        <f t="shared" si="7"/>
        <v>#REF!</v>
      </c>
      <c r="AY28" s="57" t="e">
        <f t="shared" si="7"/>
        <v>#REF!</v>
      </c>
      <c r="AZ28" s="57" t="e">
        <f t="shared" si="7"/>
        <v>#REF!</v>
      </c>
      <c r="BA28" s="57" t="e">
        <f t="shared" si="7"/>
        <v>#REF!</v>
      </c>
    </row>
    <row r="29" spans="1:53" hidden="1">
      <c r="A29" s="87" t="s">
        <v>127</v>
      </c>
      <c r="B29" s="87"/>
      <c r="C29" s="87"/>
      <c r="AA29" s="110"/>
      <c r="AB29" s="111" t="s">
        <v>117</v>
      </c>
      <c r="AC29" s="111">
        <v>7.2451999999999996</v>
      </c>
      <c r="AD29" s="111"/>
      <c r="AE29" s="111"/>
      <c r="AF29" s="57" t="e">
        <f t="shared" si="6"/>
        <v>#REF!</v>
      </c>
      <c r="AG29" s="57" t="e">
        <f t="shared" si="6"/>
        <v>#REF!</v>
      </c>
      <c r="AH29" s="57" t="e">
        <f t="shared" si="6"/>
        <v>#REF!</v>
      </c>
      <c r="AI29" s="57" t="e">
        <f t="shared" si="6"/>
        <v>#REF!</v>
      </c>
      <c r="AJ29" s="57" t="e">
        <f t="shared" si="6"/>
        <v>#REF!</v>
      </c>
      <c r="AK29" s="57" t="e">
        <f t="shared" si="6"/>
        <v>#REF!</v>
      </c>
      <c r="AL29" s="57" t="e">
        <f t="shared" si="6"/>
        <v>#REF!</v>
      </c>
      <c r="AM29" s="57" t="e">
        <f t="shared" si="6"/>
        <v>#REF!</v>
      </c>
      <c r="AN29" s="57" t="e">
        <f t="shared" si="6"/>
        <v>#REF!</v>
      </c>
      <c r="AO29" s="57" t="e">
        <f t="shared" si="6"/>
        <v>#REF!</v>
      </c>
      <c r="AQ29" s="88"/>
      <c r="AR29" s="57" t="e">
        <f t="shared" si="7"/>
        <v>#REF!</v>
      </c>
      <c r="AS29" s="57" t="e">
        <f t="shared" si="7"/>
        <v>#REF!</v>
      </c>
      <c r="AT29" s="57" t="e">
        <f t="shared" si="7"/>
        <v>#REF!</v>
      </c>
      <c r="AU29" s="57" t="e">
        <f t="shared" si="7"/>
        <v>#REF!</v>
      </c>
      <c r="AV29" s="57" t="e">
        <f t="shared" si="7"/>
        <v>#REF!</v>
      </c>
      <c r="AW29" s="57" t="e">
        <f t="shared" si="7"/>
        <v>#REF!</v>
      </c>
      <c r="AX29" s="57" t="e">
        <f t="shared" si="7"/>
        <v>#REF!</v>
      </c>
      <c r="AY29" s="57" t="e">
        <f t="shared" si="7"/>
        <v>#REF!</v>
      </c>
      <c r="AZ29" s="57" t="e">
        <f t="shared" si="7"/>
        <v>#REF!</v>
      </c>
      <c r="BA29" s="57" t="e">
        <f t="shared" si="7"/>
        <v>#REF!</v>
      </c>
    </row>
    <row r="30" spans="1:53" hidden="1">
      <c r="A30" s="87" t="s">
        <v>114</v>
      </c>
      <c r="B30" s="87"/>
      <c r="C30" s="87"/>
      <c r="AA30" s="110"/>
      <c r="AB30" s="111" t="s">
        <v>118</v>
      </c>
      <c r="AC30" s="111">
        <v>3.6</v>
      </c>
      <c r="AD30" s="111"/>
      <c r="AE30" s="111"/>
      <c r="AF30" s="57" t="e">
        <f t="shared" si="6"/>
        <v>#REF!</v>
      </c>
      <c r="AG30" s="57" t="e">
        <f t="shared" si="6"/>
        <v>#REF!</v>
      </c>
      <c r="AH30" s="57" t="e">
        <f t="shared" si="6"/>
        <v>#REF!</v>
      </c>
      <c r="AI30" s="57" t="e">
        <f t="shared" si="6"/>
        <v>#REF!</v>
      </c>
      <c r="AJ30" s="57" t="e">
        <f t="shared" si="6"/>
        <v>#REF!</v>
      </c>
      <c r="AK30" s="57" t="e">
        <f t="shared" si="6"/>
        <v>#REF!</v>
      </c>
      <c r="AL30" s="57" t="e">
        <f t="shared" si="6"/>
        <v>#REF!</v>
      </c>
      <c r="AM30" s="57" t="e">
        <f t="shared" si="6"/>
        <v>#REF!</v>
      </c>
      <c r="AN30" s="57" t="e">
        <f t="shared" si="6"/>
        <v>#REF!</v>
      </c>
      <c r="AO30" s="57" t="e">
        <f t="shared" si="6"/>
        <v>#REF!</v>
      </c>
      <c r="AQ30" s="88"/>
      <c r="AR30" s="57" t="e">
        <f t="shared" si="7"/>
        <v>#REF!</v>
      </c>
      <c r="AS30" s="57" t="e">
        <f t="shared" si="7"/>
        <v>#REF!</v>
      </c>
      <c r="AT30" s="57" t="e">
        <f t="shared" si="7"/>
        <v>#REF!</v>
      </c>
      <c r="AU30" s="57" t="e">
        <f t="shared" si="7"/>
        <v>#REF!</v>
      </c>
      <c r="AV30" s="57" t="e">
        <f t="shared" si="7"/>
        <v>#REF!</v>
      </c>
      <c r="AW30" s="57" t="e">
        <f t="shared" si="7"/>
        <v>#REF!</v>
      </c>
      <c r="AX30" s="57" t="e">
        <f t="shared" si="7"/>
        <v>#REF!</v>
      </c>
      <c r="AY30" s="57" t="e">
        <f t="shared" si="7"/>
        <v>#REF!</v>
      </c>
      <c r="AZ30" s="57" t="e">
        <f t="shared" si="7"/>
        <v>#REF!</v>
      </c>
      <c r="BA30" s="57" t="e">
        <f t="shared" si="7"/>
        <v>#REF!</v>
      </c>
    </row>
    <row r="31" spans="1:53" hidden="1">
      <c r="A31" s="87" t="s">
        <v>128</v>
      </c>
      <c r="B31" s="87"/>
      <c r="C31" s="87"/>
      <c r="AA31" s="110"/>
      <c r="AB31" s="111" t="s">
        <v>119</v>
      </c>
      <c r="AC31" s="111">
        <v>6.1984000000000004</v>
      </c>
      <c r="AD31" s="111"/>
      <c r="AE31" s="111"/>
      <c r="AF31" s="57" t="e">
        <f t="shared" si="6"/>
        <v>#REF!</v>
      </c>
      <c r="AG31" s="57" t="e">
        <f t="shared" si="6"/>
        <v>#REF!</v>
      </c>
      <c r="AH31" s="57" t="e">
        <f t="shared" si="6"/>
        <v>#REF!</v>
      </c>
      <c r="AI31" s="57" t="e">
        <f t="shared" si="6"/>
        <v>#REF!</v>
      </c>
      <c r="AJ31" s="57" t="e">
        <f t="shared" si="6"/>
        <v>#REF!</v>
      </c>
      <c r="AK31" s="57" t="e">
        <f t="shared" si="6"/>
        <v>#REF!</v>
      </c>
      <c r="AL31" s="57" t="e">
        <f t="shared" si="6"/>
        <v>#REF!</v>
      </c>
      <c r="AM31" s="57" t="e">
        <f t="shared" si="6"/>
        <v>#REF!</v>
      </c>
      <c r="AN31" s="57" t="e">
        <f t="shared" si="6"/>
        <v>#REF!</v>
      </c>
      <c r="AO31" s="57" t="e">
        <f t="shared" si="6"/>
        <v>#REF!</v>
      </c>
      <c r="AQ31" s="88"/>
      <c r="AR31" s="57" t="e">
        <f t="shared" si="7"/>
        <v>#REF!</v>
      </c>
      <c r="AS31" s="57" t="e">
        <f t="shared" si="7"/>
        <v>#REF!</v>
      </c>
      <c r="AT31" s="57" t="e">
        <f t="shared" si="7"/>
        <v>#REF!</v>
      </c>
      <c r="AU31" s="57" t="e">
        <f t="shared" si="7"/>
        <v>#REF!</v>
      </c>
      <c r="AV31" s="57" t="e">
        <f t="shared" si="7"/>
        <v>#REF!</v>
      </c>
      <c r="AW31" s="57" t="e">
        <f t="shared" si="7"/>
        <v>#REF!</v>
      </c>
      <c r="AX31" s="57" t="e">
        <f t="shared" si="7"/>
        <v>#REF!</v>
      </c>
      <c r="AY31" s="57" t="e">
        <f t="shared" si="7"/>
        <v>#REF!</v>
      </c>
      <c r="AZ31" s="57" t="e">
        <f t="shared" si="7"/>
        <v>#REF!</v>
      </c>
      <c r="BA31" s="57" t="e">
        <f t="shared" si="7"/>
        <v>#REF!</v>
      </c>
    </row>
    <row r="32" spans="1:53" hidden="1">
      <c r="A32" s="87" t="s">
        <v>129</v>
      </c>
      <c r="B32" s="87"/>
      <c r="C32" s="87"/>
      <c r="AA32" s="110"/>
      <c r="AB32" s="111" t="s">
        <v>120</v>
      </c>
      <c r="AC32" s="111">
        <v>5.1995100000000001</v>
      </c>
      <c r="AD32" s="111"/>
      <c r="AE32" s="111"/>
      <c r="AF32" s="57" t="e">
        <f t="shared" si="6"/>
        <v>#REF!</v>
      </c>
      <c r="AG32" s="57" t="e">
        <f t="shared" si="6"/>
        <v>#REF!</v>
      </c>
      <c r="AH32" s="57" t="e">
        <f t="shared" si="6"/>
        <v>#REF!</v>
      </c>
      <c r="AI32" s="57" t="e">
        <f t="shared" si="6"/>
        <v>#REF!</v>
      </c>
      <c r="AJ32" s="57" t="e">
        <f t="shared" si="6"/>
        <v>#REF!</v>
      </c>
      <c r="AK32" s="57" t="e">
        <f t="shared" si="6"/>
        <v>#REF!</v>
      </c>
      <c r="AL32" s="57" t="e">
        <f t="shared" si="6"/>
        <v>#REF!</v>
      </c>
      <c r="AM32" s="57" t="e">
        <f t="shared" si="6"/>
        <v>#REF!</v>
      </c>
      <c r="AN32" s="57" t="e">
        <f t="shared" si="6"/>
        <v>#REF!</v>
      </c>
      <c r="AO32" s="57" t="e">
        <f t="shared" si="6"/>
        <v>#REF!</v>
      </c>
      <c r="AQ32" s="88"/>
      <c r="AR32" s="57" t="e">
        <f t="shared" si="7"/>
        <v>#REF!</v>
      </c>
      <c r="AS32" s="57" t="e">
        <f t="shared" si="7"/>
        <v>#REF!</v>
      </c>
      <c r="AT32" s="57" t="e">
        <f t="shared" si="7"/>
        <v>#REF!</v>
      </c>
      <c r="AU32" s="57" t="e">
        <f t="shared" si="7"/>
        <v>#REF!</v>
      </c>
      <c r="AV32" s="57" t="e">
        <f t="shared" si="7"/>
        <v>#REF!</v>
      </c>
      <c r="AW32" s="57" t="e">
        <f t="shared" si="7"/>
        <v>#REF!</v>
      </c>
      <c r="AX32" s="57" t="e">
        <f t="shared" si="7"/>
        <v>#REF!</v>
      </c>
      <c r="AY32" s="57" t="e">
        <f t="shared" si="7"/>
        <v>#REF!</v>
      </c>
      <c r="AZ32" s="57" t="e">
        <f t="shared" si="7"/>
        <v>#REF!</v>
      </c>
      <c r="BA32" s="57" t="e">
        <f t="shared" si="7"/>
        <v>#REF!</v>
      </c>
    </row>
    <row r="33" spans="1:53" hidden="1">
      <c r="A33" s="87" t="s">
        <v>0</v>
      </c>
      <c r="B33" s="87"/>
      <c r="C33" s="87"/>
      <c r="AA33" s="110"/>
      <c r="AB33" s="111" t="s">
        <v>121</v>
      </c>
      <c r="AC33" s="111">
        <v>17.71416</v>
      </c>
      <c r="AD33" s="111"/>
      <c r="AE33" s="111"/>
      <c r="AF33" s="57" t="e">
        <f t="shared" si="6"/>
        <v>#REF!</v>
      </c>
      <c r="AG33" s="57" t="e">
        <f t="shared" si="6"/>
        <v>#REF!</v>
      </c>
      <c r="AH33" s="57" t="e">
        <f t="shared" si="6"/>
        <v>#REF!</v>
      </c>
      <c r="AI33" s="57" t="e">
        <f t="shared" si="6"/>
        <v>#REF!</v>
      </c>
      <c r="AJ33" s="57" t="e">
        <f t="shared" si="6"/>
        <v>#REF!</v>
      </c>
      <c r="AK33" s="57" t="e">
        <f t="shared" si="6"/>
        <v>#REF!</v>
      </c>
      <c r="AL33" s="57" t="e">
        <f t="shared" si="6"/>
        <v>#REF!</v>
      </c>
      <c r="AM33" s="57" t="e">
        <f t="shared" si="6"/>
        <v>#REF!</v>
      </c>
      <c r="AN33" s="57" t="e">
        <f t="shared" si="6"/>
        <v>#REF!</v>
      </c>
      <c r="AO33" s="57" t="e">
        <f t="shared" si="6"/>
        <v>#REF!</v>
      </c>
      <c r="AQ33" s="88"/>
      <c r="AR33" s="57" t="e">
        <f t="shared" si="7"/>
        <v>#REF!</v>
      </c>
      <c r="AS33" s="57" t="e">
        <f t="shared" si="7"/>
        <v>#REF!</v>
      </c>
      <c r="AT33" s="57" t="e">
        <f t="shared" si="7"/>
        <v>#REF!</v>
      </c>
      <c r="AU33" s="57" t="e">
        <f t="shared" si="7"/>
        <v>#REF!</v>
      </c>
      <c r="AV33" s="57" t="e">
        <f t="shared" si="7"/>
        <v>#REF!</v>
      </c>
      <c r="AW33" s="57" t="e">
        <f t="shared" si="7"/>
        <v>#REF!</v>
      </c>
      <c r="AX33" s="57" t="e">
        <f t="shared" si="7"/>
        <v>#REF!</v>
      </c>
      <c r="AY33" s="57" t="e">
        <f t="shared" si="7"/>
        <v>#REF!</v>
      </c>
      <c r="AZ33" s="57" t="e">
        <f t="shared" si="7"/>
        <v>#REF!</v>
      </c>
      <c r="BA33" s="57" t="e">
        <f t="shared" si="7"/>
        <v>#REF!</v>
      </c>
    </row>
    <row r="34" spans="1:53" hidden="1">
      <c r="A34" s="87" t="s">
        <v>54</v>
      </c>
      <c r="B34" s="87">
        <f>0.39*1.5*(8.5/12)^0.9*(2/3)^0.45</f>
        <v>0.35737873826145539</v>
      </c>
      <c r="C34" s="87"/>
      <c r="AA34" s="110"/>
      <c r="AB34" s="111"/>
      <c r="AC34" s="111"/>
      <c r="AD34" s="111"/>
      <c r="AE34" s="111"/>
      <c r="AQ34" s="88"/>
    </row>
    <row r="35" spans="1:53" hidden="1">
      <c r="A35" s="87" t="s">
        <v>55</v>
      </c>
      <c r="B35" s="87">
        <f>0.39*0.15*(8.5/12)^0.9*(2/3)^0.45</f>
        <v>3.5737873826145544E-2</v>
      </c>
      <c r="C35" s="87"/>
      <c r="AA35" s="110" t="s">
        <v>130</v>
      </c>
      <c r="AB35" s="111" t="s">
        <v>110</v>
      </c>
      <c r="AC35" s="111" t="s">
        <v>111</v>
      </c>
      <c r="AD35" s="111"/>
      <c r="AE35" s="111"/>
      <c r="AQ35" s="88"/>
    </row>
    <row r="36" spans="1:53" hidden="1">
      <c r="AA36" s="110"/>
      <c r="AB36" s="111" t="s">
        <v>112</v>
      </c>
      <c r="AC36" s="111">
        <v>0</v>
      </c>
      <c r="AD36" s="111"/>
      <c r="AE36" s="111"/>
      <c r="AF36" s="57" t="e">
        <f t="shared" ref="AF36:AO44" si="8">AF$9*$AC36</f>
        <v>#REF!</v>
      </c>
      <c r="AG36" s="57" t="e">
        <f t="shared" si="8"/>
        <v>#REF!</v>
      </c>
      <c r="AH36" s="57" t="e">
        <f t="shared" si="8"/>
        <v>#REF!</v>
      </c>
      <c r="AI36" s="57" t="e">
        <f t="shared" si="8"/>
        <v>#REF!</v>
      </c>
      <c r="AJ36" s="57" t="e">
        <f t="shared" si="8"/>
        <v>#REF!</v>
      </c>
      <c r="AK36" s="57" t="e">
        <f t="shared" si="8"/>
        <v>#REF!</v>
      </c>
      <c r="AL36" s="57" t="e">
        <f t="shared" si="8"/>
        <v>#REF!</v>
      </c>
      <c r="AM36" s="57" t="e">
        <f t="shared" si="8"/>
        <v>#REF!</v>
      </c>
      <c r="AN36" s="57" t="e">
        <f t="shared" si="8"/>
        <v>#REF!</v>
      </c>
      <c r="AO36" s="57" t="e">
        <f t="shared" si="8"/>
        <v>#REF!</v>
      </c>
      <c r="AQ36" s="88"/>
      <c r="AR36" s="57" t="e">
        <f t="shared" ref="AR36:BA44" si="9">AR$9*$AC36</f>
        <v>#REF!</v>
      </c>
      <c r="AS36" s="57" t="e">
        <f t="shared" si="9"/>
        <v>#REF!</v>
      </c>
      <c r="AT36" s="57" t="e">
        <f t="shared" si="9"/>
        <v>#REF!</v>
      </c>
      <c r="AU36" s="57" t="e">
        <f t="shared" si="9"/>
        <v>#REF!</v>
      </c>
      <c r="AV36" s="57" t="e">
        <f t="shared" si="9"/>
        <v>#REF!</v>
      </c>
      <c r="AW36" s="57" t="e">
        <f t="shared" si="9"/>
        <v>#REF!</v>
      </c>
      <c r="AX36" s="57" t="e">
        <f t="shared" si="9"/>
        <v>#REF!</v>
      </c>
      <c r="AY36" s="57" t="e">
        <f t="shared" si="9"/>
        <v>#REF!</v>
      </c>
      <c r="AZ36" s="57" t="e">
        <f t="shared" si="9"/>
        <v>#REF!</v>
      </c>
      <c r="BA36" s="57" t="e">
        <f t="shared" si="9"/>
        <v>#REF!</v>
      </c>
    </row>
    <row r="37" spans="1:53" hidden="1">
      <c r="AA37" s="110"/>
      <c r="AB37" s="111" t="s">
        <v>113</v>
      </c>
      <c r="AC37" s="111">
        <v>0</v>
      </c>
      <c r="AD37" s="111"/>
      <c r="AE37" s="111"/>
      <c r="AF37" s="57" t="e">
        <f t="shared" si="8"/>
        <v>#REF!</v>
      </c>
      <c r="AG37" s="57" t="e">
        <f t="shared" si="8"/>
        <v>#REF!</v>
      </c>
      <c r="AH37" s="57" t="e">
        <f t="shared" si="8"/>
        <v>#REF!</v>
      </c>
      <c r="AI37" s="57" t="e">
        <f t="shared" si="8"/>
        <v>#REF!</v>
      </c>
      <c r="AJ37" s="57" t="e">
        <f t="shared" si="8"/>
        <v>#REF!</v>
      </c>
      <c r="AK37" s="57" t="e">
        <f t="shared" si="8"/>
        <v>#REF!</v>
      </c>
      <c r="AL37" s="57" t="e">
        <f t="shared" si="8"/>
        <v>#REF!</v>
      </c>
      <c r="AM37" s="57" t="e">
        <f t="shared" si="8"/>
        <v>#REF!</v>
      </c>
      <c r="AN37" s="57" t="e">
        <f t="shared" si="8"/>
        <v>#REF!</v>
      </c>
      <c r="AO37" s="57" t="e">
        <f t="shared" si="8"/>
        <v>#REF!</v>
      </c>
      <c r="AQ37" s="88"/>
      <c r="AR37" s="57" t="e">
        <f t="shared" si="9"/>
        <v>#REF!</v>
      </c>
      <c r="AS37" s="57" t="e">
        <f t="shared" si="9"/>
        <v>#REF!</v>
      </c>
      <c r="AT37" s="57" t="e">
        <f t="shared" si="9"/>
        <v>#REF!</v>
      </c>
      <c r="AU37" s="57" t="e">
        <f t="shared" si="9"/>
        <v>#REF!</v>
      </c>
      <c r="AV37" s="57" t="e">
        <f t="shared" si="9"/>
        <v>#REF!</v>
      </c>
      <c r="AW37" s="57" t="e">
        <f t="shared" si="9"/>
        <v>#REF!</v>
      </c>
      <c r="AX37" s="57" t="e">
        <f t="shared" si="9"/>
        <v>#REF!</v>
      </c>
      <c r="AY37" s="57" t="e">
        <f t="shared" si="9"/>
        <v>#REF!</v>
      </c>
      <c r="AZ37" s="57" t="e">
        <f t="shared" si="9"/>
        <v>#REF!</v>
      </c>
      <c r="BA37" s="57" t="e">
        <f t="shared" si="9"/>
        <v>#REF!</v>
      </c>
    </row>
    <row r="38" spans="1:53" hidden="1">
      <c r="AA38" s="110"/>
      <c r="AB38" s="111" t="s">
        <v>115</v>
      </c>
      <c r="AC38" s="111">
        <v>0</v>
      </c>
      <c r="AD38" s="111"/>
      <c r="AE38" s="111"/>
      <c r="AF38" s="57" t="e">
        <f t="shared" si="8"/>
        <v>#REF!</v>
      </c>
      <c r="AG38" s="57" t="e">
        <f t="shared" si="8"/>
        <v>#REF!</v>
      </c>
      <c r="AH38" s="57" t="e">
        <f t="shared" si="8"/>
        <v>#REF!</v>
      </c>
      <c r="AI38" s="57" t="e">
        <f t="shared" si="8"/>
        <v>#REF!</v>
      </c>
      <c r="AJ38" s="57" t="e">
        <f t="shared" si="8"/>
        <v>#REF!</v>
      </c>
      <c r="AK38" s="57" t="e">
        <f t="shared" si="8"/>
        <v>#REF!</v>
      </c>
      <c r="AL38" s="57" t="e">
        <f t="shared" si="8"/>
        <v>#REF!</v>
      </c>
      <c r="AM38" s="57" t="e">
        <f t="shared" si="8"/>
        <v>#REF!</v>
      </c>
      <c r="AN38" s="57" t="e">
        <f t="shared" si="8"/>
        <v>#REF!</v>
      </c>
      <c r="AO38" s="57" t="e">
        <f t="shared" si="8"/>
        <v>#REF!</v>
      </c>
      <c r="AQ38" s="88"/>
      <c r="AR38" s="57" t="e">
        <f t="shared" si="9"/>
        <v>#REF!</v>
      </c>
      <c r="AS38" s="57" t="e">
        <f t="shared" si="9"/>
        <v>#REF!</v>
      </c>
      <c r="AT38" s="57" t="e">
        <f t="shared" si="9"/>
        <v>#REF!</v>
      </c>
      <c r="AU38" s="57" t="e">
        <f t="shared" si="9"/>
        <v>#REF!</v>
      </c>
      <c r="AV38" s="57" t="e">
        <f t="shared" si="9"/>
        <v>#REF!</v>
      </c>
      <c r="AW38" s="57" t="e">
        <f t="shared" si="9"/>
        <v>#REF!</v>
      </c>
      <c r="AX38" s="57" t="e">
        <f t="shared" si="9"/>
        <v>#REF!</v>
      </c>
      <c r="AY38" s="57" t="e">
        <f t="shared" si="9"/>
        <v>#REF!</v>
      </c>
      <c r="AZ38" s="57" t="e">
        <f t="shared" si="9"/>
        <v>#REF!</v>
      </c>
      <c r="BA38" s="57" t="e">
        <f t="shared" si="9"/>
        <v>#REF!</v>
      </c>
    </row>
    <row r="39" spans="1:53" hidden="1">
      <c r="AA39" s="110"/>
      <c r="AB39" s="111" t="s">
        <v>116</v>
      </c>
      <c r="AC39" s="111">
        <v>16.541599999999999</v>
      </c>
      <c r="AD39" s="111"/>
      <c r="AE39" s="111"/>
      <c r="AF39" s="57" t="e">
        <f t="shared" si="8"/>
        <v>#REF!</v>
      </c>
      <c r="AG39" s="57" t="e">
        <f t="shared" si="8"/>
        <v>#REF!</v>
      </c>
      <c r="AH39" s="57" t="e">
        <f t="shared" si="8"/>
        <v>#REF!</v>
      </c>
      <c r="AI39" s="57" t="e">
        <f t="shared" si="8"/>
        <v>#REF!</v>
      </c>
      <c r="AJ39" s="57" t="e">
        <f t="shared" si="8"/>
        <v>#REF!</v>
      </c>
      <c r="AK39" s="57" t="e">
        <f t="shared" si="8"/>
        <v>#REF!</v>
      </c>
      <c r="AL39" s="57" t="e">
        <f t="shared" si="8"/>
        <v>#REF!</v>
      </c>
      <c r="AM39" s="57" t="e">
        <f t="shared" si="8"/>
        <v>#REF!</v>
      </c>
      <c r="AN39" s="57" t="e">
        <f t="shared" si="8"/>
        <v>#REF!</v>
      </c>
      <c r="AO39" s="57" t="e">
        <f t="shared" si="8"/>
        <v>#REF!</v>
      </c>
      <c r="AQ39" s="88"/>
      <c r="AR39" s="57" t="e">
        <f t="shared" si="9"/>
        <v>#REF!</v>
      </c>
      <c r="AS39" s="57" t="e">
        <f t="shared" si="9"/>
        <v>#REF!</v>
      </c>
      <c r="AT39" s="57" t="e">
        <f t="shared" si="9"/>
        <v>#REF!</v>
      </c>
      <c r="AU39" s="57" t="e">
        <f t="shared" si="9"/>
        <v>#REF!</v>
      </c>
      <c r="AV39" s="57" t="e">
        <f t="shared" si="9"/>
        <v>#REF!</v>
      </c>
      <c r="AW39" s="57" t="e">
        <f t="shared" si="9"/>
        <v>#REF!</v>
      </c>
      <c r="AX39" s="57" t="e">
        <f t="shared" si="9"/>
        <v>#REF!</v>
      </c>
      <c r="AY39" s="57" t="e">
        <f t="shared" si="9"/>
        <v>#REF!</v>
      </c>
      <c r="AZ39" s="57" t="e">
        <f t="shared" si="9"/>
        <v>#REF!</v>
      </c>
      <c r="BA39" s="57" t="e">
        <f t="shared" si="9"/>
        <v>#REF!</v>
      </c>
    </row>
    <row r="40" spans="1:53" hidden="1">
      <c r="AA40" s="110"/>
      <c r="AB40" s="111" t="s">
        <v>117</v>
      </c>
      <c r="AC40" s="111">
        <v>0</v>
      </c>
      <c r="AD40" s="111"/>
      <c r="AE40" s="111"/>
      <c r="AF40" s="57" t="e">
        <f t="shared" si="8"/>
        <v>#REF!</v>
      </c>
      <c r="AG40" s="57" t="e">
        <f t="shared" si="8"/>
        <v>#REF!</v>
      </c>
      <c r="AH40" s="57" t="e">
        <f t="shared" si="8"/>
        <v>#REF!</v>
      </c>
      <c r="AI40" s="57" t="e">
        <f t="shared" si="8"/>
        <v>#REF!</v>
      </c>
      <c r="AJ40" s="57" t="e">
        <f t="shared" si="8"/>
        <v>#REF!</v>
      </c>
      <c r="AK40" s="57" t="e">
        <f t="shared" si="8"/>
        <v>#REF!</v>
      </c>
      <c r="AL40" s="57" t="e">
        <f t="shared" si="8"/>
        <v>#REF!</v>
      </c>
      <c r="AM40" s="57" t="e">
        <f t="shared" si="8"/>
        <v>#REF!</v>
      </c>
      <c r="AN40" s="57" t="e">
        <f t="shared" si="8"/>
        <v>#REF!</v>
      </c>
      <c r="AO40" s="57" t="e">
        <f t="shared" si="8"/>
        <v>#REF!</v>
      </c>
      <c r="AQ40" s="88"/>
      <c r="AR40" s="57" t="e">
        <f t="shared" si="9"/>
        <v>#REF!</v>
      </c>
      <c r="AS40" s="57" t="e">
        <f t="shared" si="9"/>
        <v>#REF!</v>
      </c>
      <c r="AT40" s="57" t="e">
        <f t="shared" si="9"/>
        <v>#REF!</v>
      </c>
      <c r="AU40" s="57" t="e">
        <f t="shared" si="9"/>
        <v>#REF!</v>
      </c>
      <c r="AV40" s="57" t="e">
        <f t="shared" si="9"/>
        <v>#REF!</v>
      </c>
      <c r="AW40" s="57" t="e">
        <f t="shared" si="9"/>
        <v>#REF!</v>
      </c>
      <c r="AX40" s="57" t="e">
        <f t="shared" si="9"/>
        <v>#REF!</v>
      </c>
      <c r="AY40" s="57" t="e">
        <f t="shared" si="9"/>
        <v>#REF!</v>
      </c>
      <c r="AZ40" s="57" t="e">
        <f t="shared" si="9"/>
        <v>#REF!</v>
      </c>
      <c r="BA40" s="57" t="e">
        <f t="shared" si="9"/>
        <v>#REF!</v>
      </c>
    </row>
    <row r="41" spans="1:53" hidden="1">
      <c r="AA41" s="110"/>
      <c r="AB41" s="111" t="s">
        <v>118</v>
      </c>
      <c r="AC41" s="111">
        <v>0</v>
      </c>
      <c r="AD41" s="111"/>
      <c r="AE41" s="111"/>
      <c r="AF41" s="57" t="e">
        <f t="shared" si="8"/>
        <v>#REF!</v>
      </c>
      <c r="AG41" s="57" t="e">
        <f t="shared" si="8"/>
        <v>#REF!</v>
      </c>
      <c r="AH41" s="57" t="e">
        <f t="shared" si="8"/>
        <v>#REF!</v>
      </c>
      <c r="AI41" s="57" t="e">
        <f t="shared" si="8"/>
        <v>#REF!</v>
      </c>
      <c r="AJ41" s="57" t="e">
        <f t="shared" si="8"/>
        <v>#REF!</v>
      </c>
      <c r="AK41" s="57" t="e">
        <f t="shared" si="8"/>
        <v>#REF!</v>
      </c>
      <c r="AL41" s="57" t="e">
        <f t="shared" si="8"/>
        <v>#REF!</v>
      </c>
      <c r="AM41" s="57" t="e">
        <f t="shared" si="8"/>
        <v>#REF!</v>
      </c>
      <c r="AN41" s="57" t="e">
        <f t="shared" si="8"/>
        <v>#REF!</v>
      </c>
      <c r="AO41" s="57" t="e">
        <f t="shared" si="8"/>
        <v>#REF!</v>
      </c>
      <c r="AQ41" s="88"/>
      <c r="AR41" s="57" t="e">
        <f t="shared" si="9"/>
        <v>#REF!</v>
      </c>
      <c r="AS41" s="57" t="e">
        <f t="shared" si="9"/>
        <v>#REF!</v>
      </c>
      <c r="AT41" s="57" t="e">
        <f t="shared" si="9"/>
        <v>#REF!</v>
      </c>
      <c r="AU41" s="57" t="e">
        <f t="shared" si="9"/>
        <v>#REF!</v>
      </c>
      <c r="AV41" s="57" t="e">
        <f t="shared" si="9"/>
        <v>#REF!</v>
      </c>
      <c r="AW41" s="57" t="e">
        <f t="shared" si="9"/>
        <v>#REF!</v>
      </c>
      <c r="AX41" s="57" t="e">
        <f t="shared" si="9"/>
        <v>#REF!</v>
      </c>
      <c r="AY41" s="57" t="e">
        <f t="shared" si="9"/>
        <v>#REF!</v>
      </c>
      <c r="AZ41" s="57" t="e">
        <f t="shared" si="9"/>
        <v>#REF!</v>
      </c>
      <c r="BA41" s="57" t="e">
        <f t="shared" si="9"/>
        <v>#REF!</v>
      </c>
    </row>
    <row r="42" spans="1:53" hidden="1">
      <c r="AA42" s="110"/>
      <c r="AB42" s="111" t="s">
        <v>119</v>
      </c>
      <c r="AC42" s="111">
        <v>14.601599999999999</v>
      </c>
      <c r="AD42" s="111"/>
      <c r="AE42" s="111"/>
      <c r="AF42" s="57" t="e">
        <f t="shared" si="8"/>
        <v>#REF!</v>
      </c>
      <c r="AG42" s="57" t="e">
        <f t="shared" si="8"/>
        <v>#REF!</v>
      </c>
      <c r="AH42" s="57" t="e">
        <f t="shared" si="8"/>
        <v>#REF!</v>
      </c>
      <c r="AI42" s="57" t="e">
        <f t="shared" si="8"/>
        <v>#REF!</v>
      </c>
      <c r="AJ42" s="57" t="e">
        <f t="shared" si="8"/>
        <v>#REF!</v>
      </c>
      <c r="AK42" s="57" t="e">
        <f t="shared" si="8"/>
        <v>#REF!</v>
      </c>
      <c r="AL42" s="57" t="e">
        <f t="shared" si="8"/>
        <v>#REF!</v>
      </c>
      <c r="AM42" s="57" t="e">
        <f t="shared" si="8"/>
        <v>#REF!</v>
      </c>
      <c r="AN42" s="57" t="e">
        <f t="shared" si="8"/>
        <v>#REF!</v>
      </c>
      <c r="AO42" s="57" t="e">
        <f t="shared" si="8"/>
        <v>#REF!</v>
      </c>
      <c r="AQ42" s="88"/>
      <c r="AR42" s="57" t="e">
        <f t="shared" si="9"/>
        <v>#REF!</v>
      </c>
      <c r="AS42" s="57" t="e">
        <f t="shared" si="9"/>
        <v>#REF!</v>
      </c>
      <c r="AT42" s="57" t="e">
        <f t="shared" si="9"/>
        <v>#REF!</v>
      </c>
      <c r="AU42" s="57" t="e">
        <f t="shared" si="9"/>
        <v>#REF!</v>
      </c>
      <c r="AV42" s="57" t="e">
        <f t="shared" si="9"/>
        <v>#REF!</v>
      </c>
      <c r="AW42" s="57" t="e">
        <f t="shared" si="9"/>
        <v>#REF!</v>
      </c>
      <c r="AX42" s="57" t="e">
        <f t="shared" si="9"/>
        <v>#REF!</v>
      </c>
      <c r="AY42" s="57" t="e">
        <f t="shared" si="9"/>
        <v>#REF!</v>
      </c>
      <c r="AZ42" s="57" t="e">
        <f t="shared" si="9"/>
        <v>#REF!</v>
      </c>
      <c r="BA42" s="57" t="e">
        <f t="shared" si="9"/>
        <v>#REF!</v>
      </c>
    </row>
    <row r="43" spans="1:53" hidden="1">
      <c r="AA43" s="110"/>
      <c r="AB43" s="111" t="s">
        <v>120</v>
      </c>
      <c r="AC43" s="111">
        <v>14.570489999999999</v>
      </c>
      <c r="AD43" s="111"/>
      <c r="AE43" s="111"/>
      <c r="AF43" s="57" t="e">
        <f t="shared" si="8"/>
        <v>#REF!</v>
      </c>
      <c r="AG43" s="57" t="e">
        <f t="shared" si="8"/>
        <v>#REF!</v>
      </c>
      <c r="AH43" s="57" t="e">
        <f t="shared" si="8"/>
        <v>#REF!</v>
      </c>
      <c r="AI43" s="57" t="e">
        <f t="shared" si="8"/>
        <v>#REF!</v>
      </c>
      <c r="AJ43" s="57" t="e">
        <f t="shared" si="8"/>
        <v>#REF!</v>
      </c>
      <c r="AK43" s="57" t="e">
        <f t="shared" si="8"/>
        <v>#REF!</v>
      </c>
      <c r="AL43" s="57" t="e">
        <f t="shared" si="8"/>
        <v>#REF!</v>
      </c>
      <c r="AM43" s="57" t="e">
        <f t="shared" si="8"/>
        <v>#REF!</v>
      </c>
      <c r="AN43" s="57" t="e">
        <f t="shared" si="8"/>
        <v>#REF!</v>
      </c>
      <c r="AO43" s="57" t="e">
        <f t="shared" si="8"/>
        <v>#REF!</v>
      </c>
      <c r="AQ43" s="88"/>
      <c r="AR43" s="57" t="e">
        <f t="shared" si="9"/>
        <v>#REF!</v>
      </c>
      <c r="AS43" s="57" t="e">
        <f t="shared" si="9"/>
        <v>#REF!</v>
      </c>
      <c r="AT43" s="57" t="e">
        <f t="shared" si="9"/>
        <v>#REF!</v>
      </c>
      <c r="AU43" s="57" t="e">
        <f t="shared" si="9"/>
        <v>#REF!</v>
      </c>
      <c r="AV43" s="57" t="e">
        <f t="shared" si="9"/>
        <v>#REF!</v>
      </c>
      <c r="AW43" s="57" t="e">
        <f t="shared" si="9"/>
        <v>#REF!</v>
      </c>
      <c r="AX43" s="57" t="e">
        <f t="shared" si="9"/>
        <v>#REF!</v>
      </c>
      <c r="AY43" s="57" t="e">
        <f t="shared" si="9"/>
        <v>#REF!</v>
      </c>
      <c r="AZ43" s="57" t="e">
        <f t="shared" si="9"/>
        <v>#REF!</v>
      </c>
      <c r="BA43" s="57" t="e">
        <f t="shared" si="9"/>
        <v>#REF!</v>
      </c>
    </row>
    <row r="44" spans="1:53" hidden="1">
      <c r="AA44" s="110"/>
      <c r="AB44" s="111" t="s">
        <v>121</v>
      </c>
      <c r="AC44" s="111">
        <v>14.14584</v>
      </c>
      <c r="AD44" s="111"/>
      <c r="AE44" s="111"/>
      <c r="AF44" s="57" t="e">
        <f t="shared" si="8"/>
        <v>#REF!</v>
      </c>
      <c r="AG44" s="57" t="e">
        <f t="shared" si="8"/>
        <v>#REF!</v>
      </c>
      <c r="AH44" s="57" t="e">
        <f t="shared" si="8"/>
        <v>#REF!</v>
      </c>
      <c r="AI44" s="57" t="e">
        <f t="shared" si="8"/>
        <v>#REF!</v>
      </c>
      <c r="AJ44" s="57" t="e">
        <f t="shared" si="8"/>
        <v>#REF!</v>
      </c>
      <c r="AK44" s="57" t="e">
        <f t="shared" si="8"/>
        <v>#REF!</v>
      </c>
      <c r="AL44" s="57" t="e">
        <f t="shared" si="8"/>
        <v>#REF!</v>
      </c>
      <c r="AM44" s="57" t="e">
        <f t="shared" si="8"/>
        <v>#REF!</v>
      </c>
      <c r="AN44" s="57" t="e">
        <f t="shared" si="8"/>
        <v>#REF!</v>
      </c>
      <c r="AO44" s="57" t="e">
        <f t="shared" si="8"/>
        <v>#REF!</v>
      </c>
      <c r="AQ44" s="88"/>
      <c r="AR44" s="57" t="e">
        <f t="shared" si="9"/>
        <v>#REF!</v>
      </c>
      <c r="AS44" s="57" t="e">
        <f t="shared" si="9"/>
        <v>#REF!</v>
      </c>
      <c r="AT44" s="57" t="e">
        <f t="shared" si="9"/>
        <v>#REF!</v>
      </c>
      <c r="AU44" s="57" t="e">
        <f t="shared" si="9"/>
        <v>#REF!</v>
      </c>
      <c r="AV44" s="57" t="e">
        <f t="shared" si="9"/>
        <v>#REF!</v>
      </c>
      <c r="AW44" s="57" t="e">
        <f t="shared" si="9"/>
        <v>#REF!</v>
      </c>
      <c r="AX44" s="57" t="e">
        <f t="shared" si="9"/>
        <v>#REF!</v>
      </c>
      <c r="AY44" s="57" t="e">
        <f t="shared" si="9"/>
        <v>#REF!</v>
      </c>
      <c r="AZ44" s="57" t="e">
        <f t="shared" si="9"/>
        <v>#REF!</v>
      </c>
      <c r="BA44" s="57" t="e">
        <f t="shared" si="9"/>
        <v>#REF!</v>
      </c>
    </row>
    <row r="45" spans="1:53" hidden="1">
      <c r="AQ45" s="88"/>
    </row>
    <row r="46" spans="1:53" hidden="1">
      <c r="AQ46" s="88"/>
    </row>
    <row r="47" spans="1:53" ht="63.75" hidden="1">
      <c r="AA47" s="112" t="s">
        <v>131</v>
      </c>
      <c r="AB47" s="113"/>
      <c r="AC47" s="114"/>
      <c r="AD47" s="114"/>
      <c r="AE47" s="114"/>
      <c r="AF47" s="65" t="s">
        <v>50</v>
      </c>
      <c r="AG47" s="65" t="s">
        <v>65</v>
      </c>
      <c r="AH47" s="65" t="s">
        <v>52</v>
      </c>
      <c r="AI47" s="65" t="s">
        <v>53</v>
      </c>
      <c r="AJ47" s="65" t="s">
        <v>54</v>
      </c>
      <c r="AK47" s="65" t="s">
        <v>55</v>
      </c>
      <c r="AL47" s="66" t="s">
        <v>67</v>
      </c>
      <c r="AM47" s="66" t="s">
        <v>68</v>
      </c>
      <c r="AN47" s="66" t="s">
        <v>56</v>
      </c>
      <c r="AO47" s="66" t="s">
        <v>57</v>
      </c>
      <c r="AP47" s="66"/>
      <c r="AQ47" s="108"/>
      <c r="AR47" s="65" t="s">
        <v>50</v>
      </c>
      <c r="AS47" s="65" t="s">
        <v>65</v>
      </c>
      <c r="AT47" s="65" t="s">
        <v>66</v>
      </c>
      <c r="AU47" s="65" t="s">
        <v>53</v>
      </c>
      <c r="AV47" s="65" t="s">
        <v>54</v>
      </c>
      <c r="AW47" s="65" t="s">
        <v>55</v>
      </c>
      <c r="AX47" s="66" t="s">
        <v>67</v>
      </c>
      <c r="AY47" s="66" t="s">
        <v>68</v>
      </c>
      <c r="AZ47" s="109" t="s">
        <v>56</v>
      </c>
      <c r="BA47" s="65" t="s">
        <v>57</v>
      </c>
    </row>
    <row r="48" spans="1:53" hidden="1">
      <c r="AA48" s="115" t="s">
        <v>132</v>
      </c>
      <c r="AB48" s="116"/>
      <c r="AG48" s="117"/>
      <c r="AQ48" s="88"/>
    </row>
    <row r="49" spans="27:53" hidden="1">
      <c r="AA49" s="118" t="s">
        <v>109</v>
      </c>
      <c r="AB49" s="116"/>
      <c r="AF49" s="117" t="e">
        <f t="shared" ref="AF49:AO49" si="10">AF14+AF16+AF17</f>
        <v>#REF!</v>
      </c>
      <c r="AG49" s="117" t="e">
        <f t="shared" si="10"/>
        <v>#REF!</v>
      </c>
      <c r="AH49" s="117" t="e">
        <f t="shared" si="10"/>
        <v>#REF!</v>
      </c>
      <c r="AI49" s="117" t="e">
        <f t="shared" si="10"/>
        <v>#REF!</v>
      </c>
      <c r="AJ49" s="117" t="e">
        <f t="shared" si="10"/>
        <v>#REF!</v>
      </c>
      <c r="AK49" s="117" t="e">
        <f t="shared" si="10"/>
        <v>#REF!</v>
      </c>
      <c r="AL49" s="117" t="e">
        <f t="shared" si="10"/>
        <v>#REF!</v>
      </c>
      <c r="AM49" s="117" t="e">
        <f t="shared" si="10"/>
        <v>#REF!</v>
      </c>
      <c r="AN49" s="117" t="e">
        <f t="shared" si="10"/>
        <v>#REF!</v>
      </c>
      <c r="AO49" s="117" t="e">
        <f t="shared" si="10"/>
        <v>#REF!</v>
      </c>
      <c r="AP49" s="117"/>
      <c r="AQ49" s="117"/>
      <c r="AR49" s="117" t="e">
        <f t="shared" ref="AR49:BA49" si="11">AR14+AR16+AR17</f>
        <v>#REF!</v>
      </c>
      <c r="AS49" s="117" t="e">
        <f t="shared" si="11"/>
        <v>#REF!</v>
      </c>
      <c r="AT49" s="117" t="e">
        <f t="shared" si="11"/>
        <v>#REF!</v>
      </c>
      <c r="AU49" s="117" t="e">
        <f t="shared" si="11"/>
        <v>#REF!</v>
      </c>
      <c r="AV49" s="117" t="e">
        <f t="shared" si="11"/>
        <v>#REF!</v>
      </c>
      <c r="AW49" s="117" t="e">
        <f t="shared" si="11"/>
        <v>#REF!</v>
      </c>
      <c r="AX49" s="117" t="e">
        <f t="shared" si="11"/>
        <v>#REF!</v>
      </c>
      <c r="AY49" s="117" t="e">
        <f t="shared" si="11"/>
        <v>#REF!</v>
      </c>
      <c r="AZ49" s="117" t="e">
        <f t="shared" si="11"/>
        <v>#REF!</v>
      </c>
      <c r="BA49" s="117" t="e">
        <f t="shared" si="11"/>
        <v>#REF!</v>
      </c>
    </row>
    <row r="50" spans="27:53" hidden="1">
      <c r="AA50" s="118" t="s">
        <v>122</v>
      </c>
      <c r="AB50" s="116"/>
      <c r="AF50" s="117" t="e">
        <f t="shared" ref="AF50:AO50" si="12">AF25+AF27+AF28</f>
        <v>#REF!</v>
      </c>
      <c r="AG50" s="117" t="e">
        <f t="shared" si="12"/>
        <v>#REF!</v>
      </c>
      <c r="AH50" s="117" t="e">
        <f t="shared" si="12"/>
        <v>#REF!</v>
      </c>
      <c r="AI50" s="117" t="e">
        <f t="shared" si="12"/>
        <v>#REF!</v>
      </c>
      <c r="AJ50" s="117" t="e">
        <f t="shared" si="12"/>
        <v>#REF!</v>
      </c>
      <c r="AK50" s="117" t="e">
        <f t="shared" si="12"/>
        <v>#REF!</v>
      </c>
      <c r="AL50" s="117" t="e">
        <f t="shared" si="12"/>
        <v>#REF!</v>
      </c>
      <c r="AM50" s="117" t="e">
        <f t="shared" si="12"/>
        <v>#REF!</v>
      </c>
      <c r="AN50" s="117" t="e">
        <f t="shared" si="12"/>
        <v>#REF!</v>
      </c>
      <c r="AO50" s="117" t="e">
        <f t="shared" si="12"/>
        <v>#REF!</v>
      </c>
      <c r="AP50" s="117"/>
      <c r="AQ50" s="117"/>
      <c r="AR50" s="117" t="e">
        <f t="shared" ref="AR50:BA50" si="13">AR25+AR27+AR28</f>
        <v>#REF!</v>
      </c>
      <c r="AS50" s="117" t="e">
        <f t="shared" si="13"/>
        <v>#REF!</v>
      </c>
      <c r="AT50" s="117" t="e">
        <f t="shared" si="13"/>
        <v>#REF!</v>
      </c>
      <c r="AU50" s="117" t="e">
        <f t="shared" si="13"/>
        <v>#REF!</v>
      </c>
      <c r="AV50" s="117" t="e">
        <f t="shared" si="13"/>
        <v>#REF!</v>
      </c>
      <c r="AW50" s="117" t="e">
        <f t="shared" si="13"/>
        <v>#REF!</v>
      </c>
      <c r="AX50" s="117" t="e">
        <f t="shared" si="13"/>
        <v>#REF!</v>
      </c>
      <c r="AY50" s="117" t="e">
        <f t="shared" si="13"/>
        <v>#REF!</v>
      </c>
      <c r="AZ50" s="117" t="e">
        <f t="shared" si="13"/>
        <v>#REF!</v>
      </c>
      <c r="BA50" s="117" t="e">
        <f t="shared" si="13"/>
        <v>#REF!</v>
      </c>
    </row>
    <row r="51" spans="27:53" hidden="1">
      <c r="AA51" s="118" t="s">
        <v>130</v>
      </c>
      <c r="AB51" s="116"/>
      <c r="AF51" s="117" t="e">
        <f t="shared" ref="AF51:AO51" si="14">AF36+AF38+AF39</f>
        <v>#REF!</v>
      </c>
      <c r="AG51" s="117" t="e">
        <f t="shared" si="14"/>
        <v>#REF!</v>
      </c>
      <c r="AH51" s="117" t="e">
        <f t="shared" si="14"/>
        <v>#REF!</v>
      </c>
      <c r="AI51" s="117" t="e">
        <f t="shared" si="14"/>
        <v>#REF!</v>
      </c>
      <c r="AJ51" s="117" t="e">
        <f t="shared" si="14"/>
        <v>#REF!</v>
      </c>
      <c r="AK51" s="117" t="e">
        <f t="shared" si="14"/>
        <v>#REF!</v>
      </c>
      <c r="AL51" s="117" t="e">
        <f t="shared" si="14"/>
        <v>#REF!</v>
      </c>
      <c r="AM51" s="117" t="e">
        <f t="shared" si="14"/>
        <v>#REF!</v>
      </c>
      <c r="AN51" s="117" t="e">
        <f t="shared" si="14"/>
        <v>#REF!</v>
      </c>
      <c r="AO51" s="117" t="e">
        <f t="shared" si="14"/>
        <v>#REF!</v>
      </c>
      <c r="AP51" s="117"/>
      <c r="AQ51" s="117"/>
      <c r="AR51" s="117" t="e">
        <f t="shared" ref="AR51:BA51" si="15">AR36+AR38+AR39</f>
        <v>#REF!</v>
      </c>
      <c r="AS51" s="117" t="e">
        <f t="shared" si="15"/>
        <v>#REF!</v>
      </c>
      <c r="AT51" s="117" t="e">
        <f t="shared" si="15"/>
        <v>#REF!</v>
      </c>
      <c r="AU51" s="117" t="e">
        <f t="shared" si="15"/>
        <v>#REF!</v>
      </c>
      <c r="AV51" s="117" t="e">
        <f t="shared" si="15"/>
        <v>#REF!</v>
      </c>
      <c r="AW51" s="117" t="e">
        <f t="shared" si="15"/>
        <v>#REF!</v>
      </c>
      <c r="AX51" s="117" t="e">
        <f t="shared" si="15"/>
        <v>#REF!</v>
      </c>
      <c r="AY51" s="117" t="e">
        <f t="shared" si="15"/>
        <v>#REF!</v>
      </c>
      <c r="AZ51" s="117" t="e">
        <f t="shared" si="15"/>
        <v>#REF!</v>
      </c>
      <c r="BA51" s="117" t="e">
        <f t="shared" si="15"/>
        <v>#REF!</v>
      </c>
    </row>
    <row r="52" spans="27:53" hidden="1">
      <c r="AA52" s="115" t="s">
        <v>133</v>
      </c>
      <c r="AB52" s="116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</row>
    <row r="53" spans="27:53" hidden="1">
      <c r="AA53" s="118" t="s">
        <v>109</v>
      </c>
      <c r="AB53" s="116"/>
      <c r="AF53" s="117" t="e">
        <f t="shared" ref="AF53:AO53" si="16">AF14+AF16+AF18+AF20</f>
        <v>#REF!</v>
      </c>
      <c r="AG53" s="117" t="e">
        <f t="shared" si="16"/>
        <v>#REF!</v>
      </c>
      <c r="AH53" s="117" t="e">
        <f t="shared" si="16"/>
        <v>#REF!</v>
      </c>
      <c r="AI53" s="117" t="e">
        <f t="shared" si="16"/>
        <v>#REF!</v>
      </c>
      <c r="AJ53" s="117" t="e">
        <f t="shared" si="16"/>
        <v>#REF!</v>
      </c>
      <c r="AK53" s="117" t="e">
        <f t="shared" si="16"/>
        <v>#REF!</v>
      </c>
      <c r="AL53" s="117" t="e">
        <f t="shared" si="16"/>
        <v>#REF!</v>
      </c>
      <c r="AM53" s="117" t="e">
        <f t="shared" si="16"/>
        <v>#REF!</v>
      </c>
      <c r="AN53" s="117" t="e">
        <f t="shared" si="16"/>
        <v>#REF!</v>
      </c>
      <c r="AO53" s="117" t="e">
        <f t="shared" si="16"/>
        <v>#REF!</v>
      </c>
      <c r="AP53" s="117"/>
      <c r="AQ53" s="117"/>
      <c r="AR53" s="117" t="e">
        <f t="shared" ref="AR53:BA53" si="17">AR14+AR16+AR18+AR20</f>
        <v>#REF!</v>
      </c>
      <c r="AS53" s="117" t="e">
        <f t="shared" si="17"/>
        <v>#REF!</v>
      </c>
      <c r="AT53" s="117" t="e">
        <f t="shared" si="17"/>
        <v>#REF!</v>
      </c>
      <c r="AU53" s="117" t="e">
        <f t="shared" si="17"/>
        <v>#REF!</v>
      </c>
      <c r="AV53" s="117" t="e">
        <f t="shared" si="17"/>
        <v>#REF!</v>
      </c>
      <c r="AW53" s="117" t="e">
        <f t="shared" si="17"/>
        <v>#REF!</v>
      </c>
      <c r="AX53" s="117" t="e">
        <f t="shared" si="17"/>
        <v>#REF!</v>
      </c>
      <c r="AY53" s="117" t="e">
        <f t="shared" si="17"/>
        <v>#REF!</v>
      </c>
      <c r="AZ53" s="117" t="e">
        <f t="shared" si="17"/>
        <v>#REF!</v>
      </c>
      <c r="BA53" s="117" t="e">
        <f t="shared" si="17"/>
        <v>#REF!</v>
      </c>
    </row>
    <row r="54" spans="27:53" hidden="1">
      <c r="AA54" s="118" t="s">
        <v>122</v>
      </c>
      <c r="AB54" s="116"/>
      <c r="AF54" s="117" t="e">
        <f t="shared" ref="AF54:AO54" si="18">AF25+AF27+AF29+AF31</f>
        <v>#REF!</v>
      </c>
      <c r="AG54" s="117" t="e">
        <f t="shared" si="18"/>
        <v>#REF!</v>
      </c>
      <c r="AH54" s="117" t="e">
        <f t="shared" si="18"/>
        <v>#REF!</v>
      </c>
      <c r="AI54" s="117" t="e">
        <f t="shared" si="18"/>
        <v>#REF!</v>
      </c>
      <c r="AJ54" s="117" t="e">
        <f t="shared" si="18"/>
        <v>#REF!</v>
      </c>
      <c r="AK54" s="117" t="e">
        <f t="shared" si="18"/>
        <v>#REF!</v>
      </c>
      <c r="AL54" s="117" t="e">
        <f t="shared" si="18"/>
        <v>#REF!</v>
      </c>
      <c r="AM54" s="117" t="e">
        <f t="shared" si="18"/>
        <v>#REF!</v>
      </c>
      <c r="AN54" s="117" t="e">
        <f t="shared" si="18"/>
        <v>#REF!</v>
      </c>
      <c r="AO54" s="117" t="e">
        <f t="shared" si="18"/>
        <v>#REF!</v>
      </c>
      <c r="AP54" s="117"/>
      <c r="AQ54" s="117"/>
      <c r="AR54" s="117" t="e">
        <f t="shared" ref="AR54:BA54" si="19">AR25+AR27+AR29+AR31</f>
        <v>#REF!</v>
      </c>
      <c r="AS54" s="117" t="e">
        <f t="shared" si="19"/>
        <v>#REF!</v>
      </c>
      <c r="AT54" s="117" t="e">
        <f t="shared" si="19"/>
        <v>#REF!</v>
      </c>
      <c r="AU54" s="117" t="e">
        <f t="shared" si="19"/>
        <v>#REF!</v>
      </c>
      <c r="AV54" s="117" t="e">
        <f t="shared" si="19"/>
        <v>#REF!</v>
      </c>
      <c r="AW54" s="117" t="e">
        <f t="shared" si="19"/>
        <v>#REF!</v>
      </c>
      <c r="AX54" s="117" t="e">
        <f t="shared" si="19"/>
        <v>#REF!</v>
      </c>
      <c r="AY54" s="117" t="e">
        <f t="shared" si="19"/>
        <v>#REF!</v>
      </c>
      <c r="AZ54" s="117" t="e">
        <f t="shared" si="19"/>
        <v>#REF!</v>
      </c>
      <c r="BA54" s="117" t="e">
        <f t="shared" si="19"/>
        <v>#REF!</v>
      </c>
    </row>
    <row r="55" spans="27:53" hidden="1">
      <c r="AA55" s="118" t="s">
        <v>130</v>
      </c>
      <c r="AB55" s="116"/>
      <c r="AF55" s="117" t="e">
        <f t="shared" ref="AF55:AO55" si="20">AF36+AF38+AF40+AF42</f>
        <v>#REF!</v>
      </c>
      <c r="AG55" s="117" t="e">
        <f t="shared" si="20"/>
        <v>#REF!</v>
      </c>
      <c r="AH55" s="117" t="e">
        <f t="shared" si="20"/>
        <v>#REF!</v>
      </c>
      <c r="AI55" s="117" t="e">
        <f t="shared" si="20"/>
        <v>#REF!</v>
      </c>
      <c r="AJ55" s="117" t="e">
        <f t="shared" si="20"/>
        <v>#REF!</v>
      </c>
      <c r="AK55" s="117" t="e">
        <f t="shared" si="20"/>
        <v>#REF!</v>
      </c>
      <c r="AL55" s="117" t="e">
        <f t="shared" si="20"/>
        <v>#REF!</v>
      </c>
      <c r="AM55" s="117" t="e">
        <f t="shared" si="20"/>
        <v>#REF!</v>
      </c>
      <c r="AN55" s="117" t="e">
        <f t="shared" si="20"/>
        <v>#REF!</v>
      </c>
      <c r="AO55" s="117" t="e">
        <f t="shared" si="20"/>
        <v>#REF!</v>
      </c>
      <c r="AP55" s="117"/>
      <c r="AQ55" s="117"/>
      <c r="AR55" s="117" t="e">
        <f t="shared" ref="AR55:BA55" si="21">AR36+AR38+AR40+AR42</f>
        <v>#REF!</v>
      </c>
      <c r="AS55" s="117" t="e">
        <f t="shared" si="21"/>
        <v>#REF!</v>
      </c>
      <c r="AT55" s="117" t="e">
        <f t="shared" si="21"/>
        <v>#REF!</v>
      </c>
      <c r="AU55" s="117" t="e">
        <f t="shared" si="21"/>
        <v>#REF!</v>
      </c>
      <c r="AV55" s="117" t="e">
        <f t="shared" si="21"/>
        <v>#REF!</v>
      </c>
      <c r="AW55" s="117" t="e">
        <f t="shared" si="21"/>
        <v>#REF!</v>
      </c>
      <c r="AX55" s="117" t="e">
        <f t="shared" si="21"/>
        <v>#REF!</v>
      </c>
      <c r="AY55" s="117" t="e">
        <f t="shared" si="21"/>
        <v>#REF!</v>
      </c>
      <c r="AZ55" s="117" t="e">
        <f t="shared" si="21"/>
        <v>#REF!</v>
      </c>
      <c r="BA55" s="117" t="e">
        <f t="shared" si="21"/>
        <v>#REF!</v>
      </c>
    </row>
    <row r="56" spans="27:53" hidden="1">
      <c r="AA56" s="115" t="s">
        <v>134</v>
      </c>
      <c r="AB56" s="116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</row>
    <row r="57" spans="27:53" hidden="1">
      <c r="AA57" s="118" t="s">
        <v>109</v>
      </c>
      <c r="AB57" s="116"/>
      <c r="AF57" s="117" t="e">
        <f t="shared" ref="AF57:AO57" si="22">AF14+AF16+AF18+AF19+AF21</f>
        <v>#REF!</v>
      </c>
      <c r="AG57" s="117" t="e">
        <f t="shared" si="22"/>
        <v>#REF!</v>
      </c>
      <c r="AH57" s="117" t="e">
        <f t="shared" si="22"/>
        <v>#REF!</v>
      </c>
      <c r="AI57" s="117" t="e">
        <f t="shared" si="22"/>
        <v>#REF!</v>
      </c>
      <c r="AJ57" s="117" t="e">
        <f t="shared" si="22"/>
        <v>#REF!</v>
      </c>
      <c r="AK57" s="117" t="e">
        <f t="shared" si="22"/>
        <v>#REF!</v>
      </c>
      <c r="AL57" s="117" t="e">
        <f t="shared" si="22"/>
        <v>#REF!</v>
      </c>
      <c r="AM57" s="117" t="e">
        <f t="shared" si="22"/>
        <v>#REF!</v>
      </c>
      <c r="AN57" s="117" t="e">
        <f t="shared" si="22"/>
        <v>#REF!</v>
      </c>
      <c r="AO57" s="117" t="e">
        <f t="shared" si="22"/>
        <v>#REF!</v>
      </c>
      <c r="AP57" s="117"/>
      <c r="AQ57" s="117"/>
      <c r="AR57" s="117" t="e">
        <f t="shared" ref="AR57:BA57" si="23">AR14+AR16+AR18+AR19+AR21</f>
        <v>#REF!</v>
      </c>
      <c r="AS57" s="117" t="e">
        <f t="shared" si="23"/>
        <v>#REF!</v>
      </c>
      <c r="AT57" s="117" t="e">
        <f t="shared" si="23"/>
        <v>#REF!</v>
      </c>
      <c r="AU57" s="117" t="e">
        <f t="shared" si="23"/>
        <v>#REF!</v>
      </c>
      <c r="AV57" s="117" t="e">
        <f t="shared" si="23"/>
        <v>#REF!</v>
      </c>
      <c r="AW57" s="117" t="e">
        <f t="shared" si="23"/>
        <v>#REF!</v>
      </c>
      <c r="AX57" s="117" t="e">
        <f t="shared" si="23"/>
        <v>#REF!</v>
      </c>
      <c r="AY57" s="117" t="e">
        <f t="shared" si="23"/>
        <v>#REF!</v>
      </c>
      <c r="AZ57" s="117" t="e">
        <f t="shared" si="23"/>
        <v>#REF!</v>
      </c>
      <c r="BA57" s="117" t="e">
        <f t="shared" si="23"/>
        <v>#REF!</v>
      </c>
    </row>
    <row r="58" spans="27:53" hidden="1">
      <c r="AA58" s="118" t="s">
        <v>122</v>
      </c>
      <c r="AB58" s="116"/>
      <c r="AF58" s="117" t="e">
        <f t="shared" ref="AF58:AO58" si="24">AF25+AF27+AF29+AF30+AF32</f>
        <v>#REF!</v>
      </c>
      <c r="AG58" s="117" t="e">
        <f t="shared" si="24"/>
        <v>#REF!</v>
      </c>
      <c r="AH58" s="117" t="e">
        <f t="shared" si="24"/>
        <v>#REF!</v>
      </c>
      <c r="AI58" s="117" t="e">
        <f t="shared" si="24"/>
        <v>#REF!</v>
      </c>
      <c r="AJ58" s="117" t="e">
        <f t="shared" si="24"/>
        <v>#REF!</v>
      </c>
      <c r="AK58" s="117" t="e">
        <f t="shared" si="24"/>
        <v>#REF!</v>
      </c>
      <c r="AL58" s="117" t="e">
        <f t="shared" si="24"/>
        <v>#REF!</v>
      </c>
      <c r="AM58" s="117" t="e">
        <f t="shared" si="24"/>
        <v>#REF!</v>
      </c>
      <c r="AN58" s="117" t="e">
        <f t="shared" si="24"/>
        <v>#REF!</v>
      </c>
      <c r="AO58" s="117" t="e">
        <f t="shared" si="24"/>
        <v>#REF!</v>
      </c>
      <c r="AP58" s="117"/>
      <c r="AQ58" s="117"/>
      <c r="AR58" s="117" t="e">
        <f t="shared" ref="AR58:BA58" si="25">AR25+AR27+AR29+AR30+AR32</f>
        <v>#REF!</v>
      </c>
      <c r="AS58" s="117" t="e">
        <f t="shared" si="25"/>
        <v>#REF!</v>
      </c>
      <c r="AT58" s="117" t="e">
        <f t="shared" si="25"/>
        <v>#REF!</v>
      </c>
      <c r="AU58" s="117" t="e">
        <f t="shared" si="25"/>
        <v>#REF!</v>
      </c>
      <c r="AV58" s="117" t="e">
        <f t="shared" si="25"/>
        <v>#REF!</v>
      </c>
      <c r="AW58" s="117" t="e">
        <f t="shared" si="25"/>
        <v>#REF!</v>
      </c>
      <c r="AX58" s="117" t="e">
        <f t="shared" si="25"/>
        <v>#REF!</v>
      </c>
      <c r="AY58" s="117" t="e">
        <f t="shared" si="25"/>
        <v>#REF!</v>
      </c>
      <c r="AZ58" s="117" t="e">
        <f t="shared" si="25"/>
        <v>#REF!</v>
      </c>
      <c r="BA58" s="117" t="e">
        <f t="shared" si="25"/>
        <v>#REF!</v>
      </c>
    </row>
    <row r="59" spans="27:53" hidden="1">
      <c r="AA59" s="118" t="s">
        <v>130</v>
      </c>
      <c r="AB59" s="116"/>
      <c r="AF59" s="117" t="e">
        <f t="shared" ref="AF59:AO59" si="26">AF36+AF38+AF40+AF41+AF43</f>
        <v>#REF!</v>
      </c>
      <c r="AG59" s="117" t="e">
        <f t="shared" si="26"/>
        <v>#REF!</v>
      </c>
      <c r="AH59" s="117" t="e">
        <f t="shared" si="26"/>
        <v>#REF!</v>
      </c>
      <c r="AI59" s="117" t="e">
        <f t="shared" si="26"/>
        <v>#REF!</v>
      </c>
      <c r="AJ59" s="117" t="e">
        <f t="shared" si="26"/>
        <v>#REF!</v>
      </c>
      <c r="AK59" s="117" t="e">
        <f t="shared" si="26"/>
        <v>#REF!</v>
      </c>
      <c r="AL59" s="117" t="e">
        <f t="shared" si="26"/>
        <v>#REF!</v>
      </c>
      <c r="AM59" s="117" t="e">
        <f t="shared" si="26"/>
        <v>#REF!</v>
      </c>
      <c r="AN59" s="117" t="e">
        <f t="shared" si="26"/>
        <v>#REF!</v>
      </c>
      <c r="AO59" s="117" t="e">
        <f t="shared" si="26"/>
        <v>#REF!</v>
      </c>
      <c r="AP59" s="117"/>
      <c r="AQ59" s="117"/>
      <c r="AR59" s="117" t="e">
        <f t="shared" ref="AR59:BA59" si="27">AR36+AR38+AR40+AR41+AR43</f>
        <v>#REF!</v>
      </c>
      <c r="AS59" s="117" t="e">
        <f t="shared" si="27"/>
        <v>#REF!</v>
      </c>
      <c r="AT59" s="117" t="e">
        <f t="shared" si="27"/>
        <v>#REF!</v>
      </c>
      <c r="AU59" s="117" t="e">
        <f t="shared" si="27"/>
        <v>#REF!</v>
      </c>
      <c r="AV59" s="117" t="e">
        <f t="shared" si="27"/>
        <v>#REF!</v>
      </c>
      <c r="AW59" s="117" t="e">
        <f t="shared" si="27"/>
        <v>#REF!</v>
      </c>
      <c r="AX59" s="117" t="e">
        <f t="shared" si="27"/>
        <v>#REF!</v>
      </c>
      <c r="AY59" s="117" t="e">
        <f t="shared" si="27"/>
        <v>#REF!</v>
      </c>
      <c r="AZ59" s="117" t="e">
        <f t="shared" si="27"/>
        <v>#REF!</v>
      </c>
      <c r="BA59" s="117" t="e">
        <f t="shared" si="27"/>
        <v>#REF!</v>
      </c>
    </row>
    <row r="60" spans="27:53" hidden="1">
      <c r="AA60" s="115" t="s">
        <v>135</v>
      </c>
      <c r="AB60" s="116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</row>
    <row r="61" spans="27:53" hidden="1">
      <c r="AA61" s="118" t="s">
        <v>109</v>
      </c>
      <c r="AB61" s="116"/>
      <c r="AF61" s="117" t="e">
        <f t="shared" ref="AF61:AO61" si="28">AF14+AF16+AF18+AF19+AF22</f>
        <v>#REF!</v>
      </c>
      <c r="AG61" s="117" t="e">
        <f t="shared" si="28"/>
        <v>#REF!</v>
      </c>
      <c r="AH61" s="117" t="e">
        <f t="shared" si="28"/>
        <v>#REF!</v>
      </c>
      <c r="AI61" s="117" t="e">
        <f t="shared" si="28"/>
        <v>#REF!</v>
      </c>
      <c r="AJ61" s="117" t="e">
        <f t="shared" si="28"/>
        <v>#REF!</v>
      </c>
      <c r="AK61" s="117" t="e">
        <f t="shared" si="28"/>
        <v>#REF!</v>
      </c>
      <c r="AL61" s="117" t="e">
        <f t="shared" si="28"/>
        <v>#REF!</v>
      </c>
      <c r="AM61" s="117" t="e">
        <f t="shared" si="28"/>
        <v>#REF!</v>
      </c>
      <c r="AN61" s="117" t="e">
        <f t="shared" si="28"/>
        <v>#REF!</v>
      </c>
      <c r="AO61" s="117" t="e">
        <f t="shared" si="28"/>
        <v>#REF!</v>
      </c>
      <c r="AP61" s="117"/>
      <c r="AQ61" s="117"/>
      <c r="AR61" s="117" t="e">
        <f t="shared" ref="AR61:BA61" si="29">AR14+AR16+AR18+AR19+AR22</f>
        <v>#REF!</v>
      </c>
      <c r="AS61" s="117" t="e">
        <f t="shared" si="29"/>
        <v>#REF!</v>
      </c>
      <c r="AT61" s="117" t="e">
        <f t="shared" si="29"/>
        <v>#REF!</v>
      </c>
      <c r="AU61" s="117" t="e">
        <f t="shared" si="29"/>
        <v>#REF!</v>
      </c>
      <c r="AV61" s="117" t="e">
        <f t="shared" si="29"/>
        <v>#REF!</v>
      </c>
      <c r="AW61" s="117" t="e">
        <f t="shared" si="29"/>
        <v>#REF!</v>
      </c>
      <c r="AX61" s="117" t="e">
        <f t="shared" si="29"/>
        <v>#REF!</v>
      </c>
      <c r="AY61" s="117" t="e">
        <f t="shared" si="29"/>
        <v>#REF!</v>
      </c>
      <c r="AZ61" s="117" t="e">
        <f t="shared" si="29"/>
        <v>#REF!</v>
      </c>
      <c r="BA61" s="117" t="e">
        <f t="shared" si="29"/>
        <v>#REF!</v>
      </c>
    </row>
    <row r="62" spans="27:53" hidden="1">
      <c r="AA62" s="118" t="s">
        <v>122</v>
      </c>
      <c r="AB62" s="116"/>
      <c r="AF62" s="117" t="e">
        <f t="shared" ref="AF62:AO62" si="30">AF25+AF27+AF29+AF30+AF33</f>
        <v>#REF!</v>
      </c>
      <c r="AG62" s="117" t="e">
        <f t="shared" si="30"/>
        <v>#REF!</v>
      </c>
      <c r="AH62" s="117" t="e">
        <f t="shared" si="30"/>
        <v>#REF!</v>
      </c>
      <c r="AI62" s="117" t="e">
        <f t="shared" si="30"/>
        <v>#REF!</v>
      </c>
      <c r="AJ62" s="117" t="e">
        <f t="shared" si="30"/>
        <v>#REF!</v>
      </c>
      <c r="AK62" s="117" t="e">
        <f t="shared" si="30"/>
        <v>#REF!</v>
      </c>
      <c r="AL62" s="117" t="e">
        <f t="shared" si="30"/>
        <v>#REF!</v>
      </c>
      <c r="AM62" s="117" t="e">
        <f t="shared" si="30"/>
        <v>#REF!</v>
      </c>
      <c r="AN62" s="117" t="e">
        <f t="shared" si="30"/>
        <v>#REF!</v>
      </c>
      <c r="AO62" s="117" t="e">
        <f t="shared" si="30"/>
        <v>#REF!</v>
      </c>
      <c r="AP62" s="117"/>
      <c r="AQ62" s="117"/>
      <c r="AR62" s="117" t="e">
        <f t="shared" ref="AR62:BA62" si="31">AR25+AR27+AR29+AR30+AR33</f>
        <v>#REF!</v>
      </c>
      <c r="AS62" s="117" t="e">
        <f t="shared" si="31"/>
        <v>#REF!</v>
      </c>
      <c r="AT62" s="117" t="e">
        <f t="shared" si="31"/>
        <v>#REF!</v>
      </c>
      <c r="AU62" s="117" t="e">
        <f t="shared" si="31"/>
        <v>#REF!</v>
      </c>
      <c r="AV62" s="117" t="e">
        <f t="shared" si="31"/>
        <v>#REF!</v>
      </c>
      <c r="AW62" s="117" t="e">
        <f t="shared" si="31"/>
        <v>#REF!</v>
      </c>
      <c r="AX62" s="117" t="e">
        <f t="shared" si="31"/>
        <v>#REF!</v>
      </c>
      <c r="AY62" s="117" t="e">
        <f t="shared" si="31"/>
        <v>#REF!</v>
      </c>
      <c r="AZ62" s="117" t="e">
        <f t="shared" si="31"/>
        <v>#REF!</v>
      </c>
      <c r="BA62" s="117" t="e">
        <f t="shared" si="31"/>
        <v>#REF!</v>
      </c>
    </row>
    <row r="63" spans="27:53" hidden="1">
      <c r="AA63" s="118" t="s">
        <v>130</v>
      </c>
      <c r="AB63" s="116"/>
      <c r="AF63" s="117" t="e">
        <f t="shared" ref="AF63:AO63" si="32">AF36+AF38+AF40+AF41+AF44</f>
        <v>#REF!</v>
      </c>
      <c r="AG63" s="117" t="e">
        <f t="shared" si="32"/>
        <v>#REF!</v>
      </c>
      <c r="AH63" s="117" t="e">
        <f t="shared" si="32"/>
        <v>#REF!</v>
      </c>
      <c r="AI63" s="117" t="e">
        <f t="shared" si="32"/>
        <v>#REF!</v>
      </c>
      <c r="AJ63" s="117" t="e">
        <f t="shared" si="32"/>
        <v>#REF!</v>
      </c>
      <c r="AK63" s="117" t="e">
        <f t="shared" si="32"/>
        <v>#REF!</v>
      </c>
      <c r="AL63" s="117" t="e">
        <f t="shared" si="32"/>
        <v>#REF!</v>
      </c>
      <c r="AM63" s="117" t="e">
        <f t="shared" si="32"/>
        <v>#REF!</v>
      </c>
      <c r="AN63" s="117" t="e">
        <f t="shared" si="32"/>
        <v>#REF!</v>
      </c>
      <c r="AO63" s="117" t="e">
        <f t="shared" si="32"/>
        <v>#REF!</v>
      </c>
      <c r="AP63" s="117"/>
      <c r="AQ63" s="117"/>
      <c r="AR63" s="117" t="e">
        <f t="shared" ref="AR63:BA63" si="33">AR36+AR38+AR40+AR41+AR44</f>
        <v>#REF!</v>
      </c>
      <c r="AS63" s="117" t="e">
        <f t="shared" si="33"/>
        <v>#REF!</v>
      </c>
      <c r="AT63" s="117" t="e">
        <f t="shared" si="33"/>
        <v>#REF!</v>
      </c>
      <c r="AU63" s="117" t="e">
        <f t="shared" si="33"/>
        <v>#REF!</v>
      </c>
      <c r="AV63" s="117" t="e">
        <f t="shared" si="33"/>
        <v>#REF!</v>
      </c>
      <c r="AW63" s="117" t="e">
        <f t="shared" si="33"/>
        <v>#REF!</v>
      </c>
      <c r="AX63" s="117" t="e">
        <f t="shared" si="33"/>
        <v>#REF!</v>
      </c>
      <c r="AY63" s="117" t="e">
        <f t="shared" si="33"/>
        <v>#REF!</v>
      </c>
      <c r="AZ63" s="117" t="e">
        <f t="shared" si="33"/>
        <v>#REF!</v>
      </c>
      <c r="BA63" s="117" t="e">
        <f t="shared" si="33"/>
        <v>#REF!</v>
      </c>
    </row>
    <row r="64" spans="27:53" hidden="1">
      <c r="AA64" s="115" t="s">
        <v>136</v>
      </c>
      <c r="AB64" s="116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</row>
    <row r="65" spans="27:53" hidden="1">
      <c r="AA65" s="118" t="s">
        <v>109</v>
      </c>
      <c r="AB65" s="116"/>
      <c r="AF65" s="117" t="e">
        <f t="shared" ref="AF65:AO65" si="34">AF14+AF15+AF20</f>
        <v>#REF!</v>
      </c>
      <c r="AG65" s="117" t="e">
        <f t="shared" si="34"/>
        <v>#REF!</v>
      </c>
      <c r="AH65" s="117" t="e">
        <f t="shared" si="34"/>
        <v>#REF!</v>
      </c>
      <c r="AI65" s="117" t="e">
        <f t="shared" si="34"/>
        <v>#REF!</v>
      </c>
      <c r="AJ65" s="117" t="e">
        <f t="shared" si="34"/>
        <v>#REF!</v>
      </c>
      <c r="AK65" s="117" t="e">
        <f t="shared" si="34"/>
        <v>#REF!</v>
      </c>
      <c r="AL65" s="117" t="e">
        <f t="shared" si="34"/>
        <v>#REF!</v>
      </c>
      <c r="AM65" s="117" t="e">
        <f t="shared" si="34"/>
        <v>#REF!</v>
      </c>
      <c r="AN65" s="117" t="e">
        <f t="shared" si="34"/>
        <v>#REF!</v>
      </c>
      <c r="AO65" s="117" t="e">
        <f t="shared" si="34"/>
        <v>#REF!</v>
      </c>
      <c r="AP65" s="117"/>
      <c r="AQ65" s="117"/>
      <c r="AR65" s="117" t="e">
        <f t="shared" ref="AR65:BA65" si="35">AR14+AR15+AR20</f>
        <v>#REF!</v>
      </c>
      <c r="AS65" s="117" t="e">
        <f t="shared" si="35"/>
        <v>#REF!</v>
      </c>
      <c r="AT65" s="117" t="e">
        <f t="shared" si="35"/>
        <v>#REF!</v>
      </c>
      <c r="AU65" s="117" t="e">
        <f t="shared" si="35"/>
        <v>#REF!</v>
      </c>
      <c r="AV65" s="117" t="e">
        <f t="shared" si="35"/>
        <v>#REF!</v>
      </c>
      <c r="AW65" s="117" t="e">
        <f t="shared" si="35"/>
        <v>#REF!</v>
      </c>
      <c r="AX65" s="117" t="e">
        <f t="shared" si="35"/>
        <v>#REF!</v>
      </c>
      <c r="AY65" s="117" t="e">
        <f t="shared" si="35"/>
        <v>#REF!</v>
      </c>
      <c r="AZ65" s="117" t="e">
        <f t="shared" si="35"/>
        <v>#REF!</v>
      </c>
      <c r="BA65" s="117" t="e">
        <f t="shared" si="35"/>
        <v>#REF!</v>
      </c>
    </row>
    <row r="66" spans="27:53" hidden="1">
      <c r="AA66" s="118" t="s">
        <v>122</v>
      </c>
      <c r="AB66" s="116"/>
      <c r="AF66" s="117" t="e">
        <f t="shared" ref="AF66:AO66" si="36">AF25+AF26+AF31</f>
        <v>#REF!</v>
      </c>
      <c r="AG66" s="117" t="e">
        <f t="shared" si="36"/>
        <v>#REF!</v>
      </c>
      <c r="AH66" s="117" t="e">
        <f t="shared" si="36"/>
        <v>#REF!</v>
      </c>
      <c r="AI66" s="117" t="e">
        <f t="shared" si="36"/>
        <v>#REF!</v>
      </c>
      <c r="AJ66" s="117" t="e">
        <f t="shared" si="36"/>
        <v>#REF!</v>
      </c>
      <c r="AK66" s="117" t="e">
        <f t="shared" si="36"/>
        <v>#REF!</v>
      </c>
      <c r="AL66" s="117" t="e">
        <f t="shared" si="36"/>
        <v>#REF!</v>
      </c>
      <c r="AM66" s="117" t="e">
        <f t="shared" si="36"/>
        <v>#REF!</v>
      </c>
      <c r="AN66" s="117" t="e">
        <f t="shared" si="36"/>
        <v>#REF!</v>
      </c>
      <c r="AO66" s="117" t="e">
        <f t="shared" si="36"/>
        <v>#REF!</v>
      </c>
      <c r="AP66" s="117"/>
      <c r="AQ66" s="117"/>
      <c r="AR66" s="117" t="e">
        <f t="shared" ref="AR66:BA66" si="37">AR25+AR26+AR31</f>
        <v>#REF!</v>
      </c>
      <c r="AS66" s="117" t="e">
        <f t="shared" si="37"/>
        <v>#REF!</v>
      </c>
      <c r="AT66" s="117" t="e">
        <f t="shared" si="37"/>
        <v>#REF!</v>
      </c>
      <c r="AU66" s="117" t="e">
        <f t="shared" si="37"/>
        <v>#REF!</v>
      </c>
      <c r="AV66" s="117" t="e">
        <f t="shared" si="37"/>
        <v>#REF!</v>
      </c>
      <c r="AW66" s="117" t="e">
        <f t="shared" si="37"/>
        <v>#REF!</v>
      </c>
      <c r="AX66" s="117" t="e">
        <f t="shared" si="37"/>
        <v>#REF!</v>
      </c>
      <c r="AY66" s="117" t="e">
        <f t="shared" si="37"/>
        <v>#REF!</v>
      </c>
      <c r="AZ66" s="117" t="e">
        <f t="shared" si="37"/>
        <v>#REF!</v>
      </c>
      <c r="BA66" s="117" t="e">
        <f t="shared" si="37"/>
        <v>#REF!</v>
      </c>
    </row>
    <row r="67" spans="27:53" hidden="1">
      <c r="AA67" s="118" t="s">
        <v>130</v>
      </c>
      <c r="AB67" s="116"/>
      <c r="AF67" s="117" t="e">
        <f t="shared" ref="AF67:AO67" si="38">AF36+AF37+AF42</f>
        <v>#REF!</v>
      </c>
      <c r="AG67" s="117" t="e">
        <f t="shared" si="38"/>
        <v>#REF!</v>
      </c>
      <c r="AH67" s="117" t="e">
        <f t="shared" si="38"/>
        <v>#REF!</v>
      </c>
      <c r="AI67" s="117" t="e">
        <f t="shared" si="38"/>
        <v>#REF!</v>
      </c>
      <c r="AJ67" s="117" t="e">
        <f t="shared" si="38"/>
        <v>#REF!</v>
      </c>
      <c r="AK67" s="117" t="e">
        <f t="shared" si="38"/>
        <v>#REF!</v>
      </c>
      <c r="AL67" s="117" t="e">
        <f t="shared" si="38"/>
        <v>#REF!</v>
      </c>
      <c r="AM67" s="117" t="e">
        <f t="shared" si="38"/>
        <v>#REF!</v>
      </c>
      <c r="AN67" s="117" t="e">
        <f t="shared" si="38"/>
        <v>#REF!</v>
      </c>
      <c r="AO67" s="117" t="e">
        <f t="shared" si="38"/>
        <v>#REF!</v>
      </c>
      <c r="AP67" s="117"/>
      <c r="AQ67" s="117"/>
      <c r="AR67" s="117" t="e">
        <f t="shared" ref="AR67:BA67" si="39">AR36+AR37+AR42</f>
        <v>#REF!</v>
      </c>
      <c r="AS67" s="117" t="e">
        <f t="shared" si="39"/>
        <v>#REF!</v>
      </c>
      <c r="AT67" s="117" t="e">
        <f t="shared" si="39"/>
        <v>#REF!</v>
      </c>
      <c r="AU67" s="117" t="e">
        <f t="shared" si="39"/>
        <v>#REF!</v>
      </c>
      <c r="AV67" s="117" t="e">
        <f t="shared" si="39"/>
        <v>#REF!</v>
      </c>
      <c r="AW67" s="117" t="e">
        <f t="shared" si="39"/>
        <v>#REF!</v>
      </c>
      <c r="AX67" s="117" t="e">
        <f t="shared" si="39"/>
        <v>#REF!</v>
      </c>
      <c r="AY67" s="117" t="e">
        <f t="shared" si="39"/>
        <v>#REF!</v>
      </c>
      <c r="AZ67" s="117" t="e">
        <f t="shared" si="39"/>
        <v>#REF!</v>
      </c>
      <c r="BA67" s="117" t="e">
        <f t="shared" si="39"/>
        <v>#REF!</v>
      </c>
    </row>
    <row r="68" spans="27:53" hidden="1">
      <c r="AA68" s="119" t="s">
        <v>137</v>
      </c>
      <c r="AB68" s="116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</row>
    <row r="69" spans="27:53" hidden="1">
      <c r="AA69" s="118" t="s">
        <v>109</v>
      </c>
      <c r="AB69" s="116"/>
      <c r="AF69" s="117" t="e">
        <f t="shared" ref="AF69:AO69" si="40">AF14+AF15+AF19+AF21</f>
        <v>#REF!</v>
      </c>
      <c r="AG69" s="117" t="e">
        <f t="shared" si="40"/>
        <v>#REF!</v>
      </c>
      <c r="AH69" s="117" t="e">
        <f t="shared" si="40"/>
        <v>#REF!</v>
      </c>
      <c r="AI69" s="117" t="e">
        <f t="shared" si="40"/>
        <v>#REF!</v>
      </c>
      <c r="AJ69" s="117" t="e">
        <f t="shared" si="40"/>
        <v>#REF!</v>
      </c>
      <c r="AK69" s="117" t="e">
        <f t="shared" si="40"/>
        <v>#REF!</v>
      </c>
      <c r="AL69" s="117" t="e">
        <f t="shared" si="40"/>
        <v>#REF!</v>
      </c>
      <c r="AM69" s="117" t="e">
        <f t="shared" si="40"/>
        <v>#REF!</v>
      </c>
      <c r="AN69" s="117" t="e">
        <f t="shared" si="40"/>
        <v>#REF!</v>
      </c>
      <c r="AO69" s="117" t="e">
        <f t="shared" si="40"/>
        <v>#REF!</v>
      </c>
      <c r="AP69" s="117"/>
      <c r="AQ69" s="117"/>
      <c r="AR69" s="117" t="e">
        <f t="shared" ref="AR69:BA69" si="41">AR14+AR15+AR19+AR21</f>
        <v>#REF!</v>
      </c>
      <c r="AS69" s="117" t="e">
        <f t="shared" si="41"/>
        <v>#REF!</v>
      </c>
      <c r="AT69" s="117" t="e">
        <f t="shared" si="41"/>
        <v>#REF!</v>
      </c>
      <c r="AU69" s="117" t="e">
        <f t="shared" si="41"/>
        <v>#REF!</v>
      </c>
      <c r="AV69" s="117" t="e">
        <f t="shared" si="41"/>
        <v>#REF!</v>
      </c>
      <c r="AW69" s="117" t="e">
        <f t="shared" si="41"/>
        <v>#REF!</v>
      </c>
      <c r="AX69" s="117" t="e">
        <f t="shared" si="41"/>
        <v>#REF!</v>
      </c>
      <c r="AY69" s="117" t="e">
        <f t="shared" si="41"/>
        <v>#REF!</v>
      </c>
      <c r="AZ69" s="117" t="e">
        <f t="shared" si="41"/>
        <v>#REF!</v>
      </c>
      <c r="BA69" s="117" t="e">
        <f t="shared" si="41"/>
        <v>#REF!</v>
      </c>
    </row>
    <row r="70" spans="27:53" hidden="1">
      <c r="AA70" s="118" t="s">
        <v>122</v>
      </c>
      <c r="AB70" s="116"/>
      <c r="AF70" s="117" t="e">
        <f t="shared" ref="AF70:AO70" si="42">AF25+AF26+AF30+AF32</f>
        <v>#REF!</v>
      </c>
      <c r="AG70" s="117" t="e">
        <f t="shared" si="42"/>
        <v>#REF!</v>
      </c>
      <c r="AH70" s="117" t="e">
        <f t="shared" si="42"/>
        <v>#REF!</v>
      </c>
      <c r="AI70" s="117" t="e">
        <f t="shared" si="42"/>
        <v>#REF!</v>
      </c>
      <c r="AJ70" s="117" t="e">
        <f t="shared" si="42"/>
        <v>#REF!</v>
      </c>
      <c r="AK70" s="117" t="e">
        <f t="shared" si="42"/>
        <v>#REF!</v>
      </c>
      <c r="AL70" s="117" t="e">
        <f t="shared" si="42"/>
        <v>#REF!</v>
      </c>
      <c r="AM70" s="117" t="e">
        <f t="shared" si="42"/>
        <v>#REF!</v>
      </c>
      <c r="AN70" s="117" t="e">
        <f t="shared" si="42"/>
        <v>#REF!</v>
      </c>
      <c r="AO70" s="117" t="e">
        <f t="shared" si="42"/>
        <v>#REF!</v>
      </c>
      <c r="AP70" s="117"/>
      <c r="AQ70" s="117"/>
      <c r="AR70" s="117" t="e">
        <f t="shared" ref="AR70:BA70" si="43">AR25+AR26+AR30+AR32</f>
        <v>#REF!</v>
      </c>
      <c r="AS70" s="117" t="e">
        <f t="shared" si="43"/>
        <v>#REF!</v>
      </c>
      <c r="AT70" s="117" t="e">
        <f t="shared" si="43"/>
        <v>#REF!</v>
      </c>
      <c r="AU70" s="117" t="e">
        <f t="shared" si="43"/>
        <v>#REF!</v>
      </c>
      <c r="AV70" s="117" t="e">
        <f t="shared" si="43"/>
        <v>#REF!</v>
      </c>
      <c r="AW70" s="117" t="e">
        <f t="shared" si="43"/>
        <v>#REF!</v>
      </c>
      <c r="AX70" s="117" t="e">
        <f t="shared" si="43"/>
        <v>#REF!</v>
      </c>
      <c r="AY70" s="117" t="e">
        <f t="shared" si="43"/>
        <v>#REF!</v>
      </c>
      <c r="AZ70" s="117" t="e">
        <f t="shared" si="43"/>
        <v>#REF!</v>
      </c>
      <c r="BA70" s="117" t="e">
        <f t="shared" si="43"/>
        <v>#REF!</v>
      </c>
    </row>
    <row r="71" spans="27:53" hidden="1">
      <c r="AA71" s="118" t="s">
        <v>130</v>
      </c>
      <c r="AB71" s="116"/>
      <c r="AF71" s="117" t="e">
        <f t="shared" ref="AF71:AO71" si="44">AF36+AF37+AF41+AF43</f>
        <v>#REF!</v>
      </c>
      <c r="AG71" s="117" t="e">
        <f t="shared" si="44"/>
        <v>#REF!</v>
      </c>
      <c r="AH71" s="117" t="e">
        <f t="shared" si="44"/>
        <v>#REF!</v>
      </c>
      <c r="AI71" s="117" t="e">
        <f t="shared" si="44"/>
        <v>#REF!</v>
      </c>
      <c r="AJ71" s="117" t="e">
        <f t="shared" si="44"/>
        <v>#REF!</v>
      </c>
      <c r="AK71" s="117" t="e">
        <f t="shared" si="44"/>
        <v>#REF!</v>
      </c>
      <c r="AL71" s="117" t="e">
        <f t="shared" si="44"/>
        <v>#REF!</v>
      </c>
      <c r="AM71" s="117" t="e">
        <f t="shared" si="44"/>
        <v>#REF!</v>
      </c>
      <c r="AN71" s="117" t="e">
        <f t="shared" si="44"/>
        <v>#REF!</v>
      </c>
      <c r="AO71" s="117" t="e">
        <f t="shared" si="44"/>
        <v>#REF!</v>
      </c>
      <c r="AP71" s="117"/>
      <c r="AQ71" s="117"/>
      <c r="AR71" s="117" t="e">
        <f t="shared" ref="AR71:BA71" si="45">AR36+AR37+AR41+AR43</f>
        <v>#REF!</v>
      </c>
      <c r="AS71" s="117" t="e">
        <f t="shared" si="45"/>
        <v>#REF!</v>
      </c>
      <c r="AT71" s="117" t="e">
        <f t="shared" si="45"/>
        <v>#REF!</v>
      </c>
      <c r="AU71" s="117" t="e">
        <f t="shared" si="45"/>
        <v>#REF!</v>
      </c>
      <c r="AV71" s="117" t="e">
        <f t="shared" si="45"/>
        <v>#REF!</v>
      </c>
      <c r="AW71" s="117" t="e">
        <f t="shared" si="45"/>
        <v>#REF!</v>
      </c>
      <c r="AX71" s="117" t="e">
        <f t="shared" si="45"/>
        <v>#REF!</v>
      </c>
      <c r="AY71" s="117" t="e">
        <f t="shared" si="45"/>
        <v>#REF!</v>
      </c>
      <c r="AZ71" s="117" t="e">
        <f t="shared" si="45"/>
        <v>#REF!</v>
      </c>
      <c r="BA71" s="117" t="e">
        <f t="shared" si="45"/>
        <v>#REF!</v>
      </c>
    </row>
    <row r="72" spans="27:53" hidden="1">
      <c r="AA72" s="115" t="s">
        <v>138</v>
      </c>
      <c r="AB72" s="116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</row>
    <row r="73" spans="27:53" hidden="1">
      <c r="AA73" s="118" t="s">
        <v>109</v>
      </c>
      <c r="AB73" s="116"/>
      <c r="AF73" s="117" t="e">
        <f t="shared" ref="AF73:AO73" si="46">AF14+AF15+AF19+AF22</f>
        <v>#REF!</v>
      </c>
      <c r="AG73" s="117" t="e">
        <f t="shared" si="46"/>
        <v>#REF!</v>
      </c>
      <c r="AH73" s="117" t="e">
        <f t="shared" si="46"/>
        <v>#REF!</v>
      </c>
      <c r="AI73" s="117" t="e">
        <f t="shared" si="46"/>
        <v>#REF!</v>
      </c>
      <c r="AJ73" s="117" t="e">
        <f t="shared" si="46"/>
        <v>#REF!</v>
      </c>
      <c r="AK73" s="117" t="e">
        <f t="shared" si="46"/>
        <v>#REF!</v>
      </c>
      <c r="AL73" s="117" t="e">
        <f t="shared" si="46"/>
        <v>#REF!</v>
      </c>
      <c r="AM73" s="117" t="e">
        <f t="shared" si="46"/>
        <v>#REF!</v>
      </c>
      <c r="AN73" s="117" t="e">
        <f t="shared" si="46"/>
        <v>#REF!</v>
      </c>
      <c r="AO73" s="117" t="e">
        <f t="shared" si="46"/>
        <v>#REF!</v>
      </c>
      <c r="AP73" s="117"/>
      <c r="AQ73" s="117"/>
      <c r="AR73" s="117" t="e">
        <f t="shared" ref="AR73:BA73" si="47">AR14+AR15+AR19+AR22</f>
        <v>#REF!</v>
      </c>
      <c r="AS73" s="117" t="e">
        <f t="shared" si="47"/>
        <v>#REF!</v>
      </c>
      <c r="AT73" s="117" t="e">
        <f t="shared" si="47"/>
        <v>#REF!</v>
      </c>
      <c r="AU73" s="117" t="e">
        <f t="shared" si="47"/>
        <v>#REF!</v>
      </c>
      <c r="AV73" s="117" t="e">
        <f t="shared" si="47"/>
        <v>#REF!</v>
      </c>
      <c r="AW73" s="117" t="e">
        <f t="shared" si="47"/>
        <v>#REF!</v>
      </c>
      <c r="AX73" s="117" t="e">
        <f t="shared" si="47"/>
        <v>#REF!</v>
      </c>
      <c r="AY73" s="117" t="e">
        <f t="shared" si="47"/>
        <v>#REF!</v>
      </c>
      <c r="AZ73" s="117" t="e">
        <f t="shared" si="47"/>
        <v>#REF!</v>
      </c>
      <c r="BA73" s="117" t="e">
        <f t="shared" si="47"/>
        <v>#REF!</v>
      </c>
    </row>
    <row r="74" spans="27:53" hidden="1">
      <c r="AA74" s="118" t="s">
        <v>122</v>
      </c>
      <c r="AB74" s="116"/>
      <c r="AF74" s="117" t="e">
        <f t="shared" ref="AF74:AO74" si="48">AF25+AF26+AF30+AF33</f>
        <v>#REF!</v>
      </c>
      <c r="AG74" s="117" t="e">
        <f t="shared" si="48"/>
        <v>#REF!</v>
      </c>
      <c r="AH74" s="117" t="e">
        <f t="shared" si="48"/>
        <v>#REF!</v>
      </c>
      <c r="AI74" s="117" t="e">
        <f t="shared" si="48"/>
        <v>#REF!</v>
      </c>
      <c r="AJ74" s="117" t="e">
        <f t="shared" si="48"/>
        <v>#REF!</v>
      </c>
      <c r="AK74" s="117" t="e">
        <f t="shared" si="48"/>
        <v>#REF!</v>
      </c>
      <c r="AL74" s="117" t="e">
        <f t="shared" si="48"/>
        <v>#REF!</v>
      </c>
      <c r="AM74" s="117" t="e">
        <f t="shared" si="48"/>
        <v>#REF!</v>
      </c>
      <c r="AN74" s="117" t="e">
        <f t="shared" si="48"/>
        <v>#REF!</v>
      </c>
      <c r="AO74" s="117" t="e">
        <f t="shared" si="48"/>
        <v>#REF!</v>
      </c>
      <c r="AP74" s="117"/>
      <c r="AQ74" s="117"/>
      <c r="AR74" s="117" t="e">
        <f t="shared" ref="AR74:BA74" si="49">AR25+AR26+AR30+AR33</f>
        <v>#REF!</v>
      </c>
      <c r="AS74" s="117" t="e">
        <f t="shared" si="49"/>
        <v>#REF!</v>
      </c>
      <c r="AT74" s="117" t="e">
        <f t="shared" si="49"/>
        <v>#REF!</v>
      </c>
      <c r="AU74" s="117" t="e">
        <f t="shared" si="49"/>
        <v>#REF!</v>
      </c>
      <c r="AV74" s="117" t="e">
        <f t="shared" si="49"/>
        <v>#REF!</v>
      </c>
      <c r="AW74" s="117" t="e">
        <f t="shared" si="49"/>
        <v>#REF!</v>
      </c>
      <c r="AX74" s="117" t="e">
        <f t="shared" si="49"/>
        <v>#REF!</v>
      </c>
      <c r="AY74" s="117" t="e">
        <f t="shared" si="49"/>
        <v>#REF!</v>
      </c>
      <c r="AZ74" s="117" t="e">
        <f t="shared" si="49"/>
        <v>#REF!</v>
      </c>
      <c r="BA74" s="117" t="e">
        <f t="shared" si="49"/>
        <v>#REF!</v>
      </c>
    </row>
    <row r="75" spans="27:53" hidden="1">
      <c r="AA75" s="118" t="s">
        <v>130</v>
      </c>
      <c r="AB75" s="116"/>
      <c r="AF75" s="117" t="e">
        <f t="shared" ref="AF75:AO75" si="50">AF36+AF37+AF41+AF44</f>
        <v>#REF!</v>
      </c>
      <c r="AG75" s="117" t="e">
        <f t="shared" si="50"/>
        <v>#REF!</v>
      </c>
      <c r="AH75" s="117" t="e">
        <f t="shared" si="50"/>
        <v>#REF!</v>
      </c>
      <c r="AI75" s="117" t="e">
        <f t="shared" si="50"/>
        <v>#REF!</v>
      </c>
      <c r="AJ75" s="117" t="e">
        <f t="shared" si="50"/>
        <v>#REF!</v>
      </c>
      <c r="AK75" s="117" t="e">
        <f t="shared" si="50"/>
        <v>#REF!</v>
      </c>
      <c r="AL75" s="117" t="e">
        <f t="shared" si="50"/>
        <v>#REF!</v>
      </c>
      <c r="AM75" s="117" t="e">
        <f t="shared" si="50"/>
        <v>#REF!</v>
      </c>
      <c r="AN75" s="117" t="e">
        <f t="shared" si="50"/>
        <v>#REF!</v>
      </c>
      <c r="AO75" s="117" t="e">
        <f t="shared" si="50"/>
        <v>#REF!</v>
      </c>
      <c r="AP75" s="117"/>
      <c r="AQ75" s="117"/>
      <c r="AR75" s="117" t="e">
        <f t="shared" ref="AR75:BA75" si="51">AR36+AR37+AR41+AR44</f>
        <v>#REF!</v>
      </c>
      <c r="AS75" s="117" t="e">
        <f t="shared" si="51"/>
        <v>#REF!</v>
      </c>
      <c r="AT75" s="117" t="e">
        <f t="shared" si="51"/>
        <v>#REF!</v>
      </c>
      <c r="AU75" s="117" t="e">
        <f t="shared" si="51"/>
        <v>#REF!</v>
      </c>
      <c r="AV75" s="117" t="e">
        <f t="shared" si="51"/>
        <v>#REF!</v>
      </c>
      <c r="AW75" s="117" t="e">
        <f t="shared" si="51"/>
        <v>#REF!</v>
      </c>
      <c r="AX75" s="117" t="e">
        <f t="shared" si="51"/>
        <v>#REF!</v>
      </c>
      <c r="AY75" s="117" t="e">
        <f t="shared" si="51"/>
        <v>#REF!</v>
      </c>
      <c r="AZ75" s="117" t="e">
        <f t="shared" si="51"/>
        <v>#REF!</v>
      </c>
      <c r="BA75" s="117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90" t="s">
        <v>91</v>
      </c>
      <c r="B86" s="290" t="s">
        <v>45</v>
      </c>
      <c r="C86" s="89" t="s">
        <v>92</v>
      </c>
      <c r="D86" s="89" t="s">
        <v>48</v>
      </c>
      <c r="E86" s="89" t="s">
        <v>49</v>
      </c>
      <c r="F86" s="279" t="s">
        <v>59</v>
      </c>
      <c r="G86" s="292"/>
      <c r="H86" s="292"/>
      <c r="I86" s="292"/>
      <c r="J86" s="292"/>
      <c r="K86" s="292"/>
      <c r="L86" s="292"/>
      <c r="M86" s="292"/>
      <c r="N86" s="292"/>
      <c r="O86" s="292"/>
      <c r="P86" s="282"/>
      <c r="AN86" s="88"/>
      <c r="AZ86" s="57"/>
    </row>
    <row r="87" spans="1:52" ht="63.75">
      <c r="A87" s="291"/>
      <c r="B87" s="291"/>
      <c r="C87" s="64" t="s">
        <v>93</v>
      </c>
      <c r="D87" s="64" t="s">
        <v>60</v>
      </c>
      <c r="E87" s="64" t="s">
        <v>61</v>
      </c>
      <c r="F87" s="120" t="s">
        <v>50</v>
      </c>
      <c r="G87" s="120" t="s">
        <v>65</v>
      </c>
      <c r="H87" s="120" t="s">
        <v>66</v>
      </c>
      <c r="I87" s="120" t="s">
        <v>53</v>
      </c>
      <c r="J87" s="120" t="s">
        <v>54</v>
      </c>
      <c r="K87" s="120" t="s">
        <v>55</v>
      </c>
      <c r="L87" s="60" t="s">
        <v>67</v>
      </c>
      <c r="M87" s="60" t="s">
        <v>68</v>
      </c>
      <c r="N87" s="60" t="s">
        <v>56</v>
      </c>
      <c r="O87" s="60" t="s">
        <v>57</v>
      </c>
      <c r="P87" s="60" t="s">
        <v>58</v>
      </c>
      <c r="AN87" s="88"/>
      <c r="AZ87" s="57"/>
    </row>
    <row r="88" spans="1:52" ht="25.5">
      <c r="A88" s="93" t="str">
        <f t="shared" ref="A88:C88" si="52">A4</f>
        <v>Site Grading and Access Roads</v>
      </c>
      <c r="B88" s="94" t="str">
        <f t="shared" si="52"/>
        <v>Light-Duty Truck, catalyst</v>
      </c>
      <c r="C88" s="95">
        <f t="shared" si="52"/>
        <v>17</v>
      </c>
      <c r="D88" s="95">
        <v>35</v>
      </c>
      <c r="E88" s="95">
        <v>80</v>
      </c>
      <c r="F88" s="76">
        <f>C4*($E4*$F4+($G4))/453.59</f>
        <v>8.2572295599756416</v>
      </c>
      <c r="G88" s="76">
        <f>C4*($E4*$H4+($I4))/453.59</f>
        <v>0.74240117400442607</v>
      </c>
      <c r="H88" s="76">
        <f>C4*(($E4*$J4)+($K4)+($L4)+($E4*$N4)+(($M4+$O4)))/453.59</f>
        <v>0.85849966550720647</v>
      </c>
      <c r="I88" s="76">
        <f>C4*($E4*$P4+($Q4))/453.59</f>
        <v>1.235554946173047E-2</v>
      </c>
      <c r="J88" s="76">
        <f>C4*(($E4*($R4+$T4+$U4))+($S4))/453.59</f>
        <v>0.14490953773853424</v>
      </c>
      <c r="K88" s="76">
        <f>$C4*(($E4*($V4+$X4+$Y4))+($W4))/453.59</f>
        <v>6.310409051230341E-2</v>
      </c>
      <c r="L88" s="76">
        <f>$B$21*C4*(E4+6)</f>
        <v>0.14345590396322228</v>
      </c>
      <c r="M88" s="76">
        <f t="shared" ref="M88" si="53">0.41*L88</f>
        <v>5.881692062492113E-2</v>
      </c>
      <c r="N88" s="76">
        <f>C4*($E4*$Z4+($AA4))/453.59</f>
        <v>942.20080434266129</v>
      </c>
      <c r="O88" s="76">
        <f>C4*($E4*$AB4+($AC4))/453.59</f>
        <v>5.3898081613514233E-2</v>
      </c>
      <c r="P88" s="76">
        <f>C4*($E4*$AD4+($AE4))/453.59</f>
        <v>9.8109038535337131E-2</v>
      </c>
      <c r="AN88" s="88"/>
      <c r="AZ88" s="57"/>
    </row>
    <row r="89" spans="1:52">
      <c r="A89" s="57" t="s">
        <v>154</v>
      </c>
      <c r="F89" s="274">
        <f t="shared" ref="F89:P89" si="54">SUM(F88:F88)</f>
        <v>8.2572295599756416</v>
      </c>
      <c r="G89" s="274">
        <f t="shared" si="54"/>
        <v>0.74240117400442607</v>
      </c>
      <c r="H89" s="274">
        <f t="shared" si="54"/>
        <v>0.85849966550720647</v>
      </c>
      <c r="I89" s="274">
        <f t="shared" si="54"/>
        <v>1.235554946173047E-2</v>
      </c>
      <c r="J89" s="274">
        <f t="shared" si="54"/>
        <v>0.14490953773853424</v>
      </c>
      <c r="K89" s="274">
        <f t="shared" si="54"/>
        <v>6.310409051230341E-2</v>
      </c>
      <c r="L89" s="274">
        <f t="shared" si="54"/>
        <v>0.14345590396322228</v>
      </c>
      <c r="M89" s="274">
        <f t="shared" si="54"/>
        <v>5.881692062492113E-2</v>
      </c>
      <c r="N89" s="274">
        <f t="shared" si="54"/>
        <v>942.20080434266129</v>
      </c>
      <c r="O89" s="274">
        <f t="shared" si="54"/>
        <v>5.3898081613514233E-2</v>
      </c>
      <c r="P89" s="274">
        <f t="shared" si="54"/>
        <v>9.8109038535337131E-2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6" customWidth="1"/>
  </cols>
  <sheetData>
    <row r="1" spans="1:32">
      <c r="A1" s="1" t="s">
        <v>327</v>
      </c>
    </row>
    <row r="2" spans="1:32">
      <c r="A2" s="134"/>
    </row>
    <row r="3" spans="1:32">
      <c r="A3" s="7"/>
      <c r="B3" s="8"/>
      <c r="C3" s="8"/>
      <c r="D3" s="8"/>
      <c r="E3" s="276" t="s">
        <v>0</v>
      </c>
      <c r="F3" s="277"/>
      <c r="G3" s="277"/>
      <c r="H3" s="277"/>
      <c r="I3" s="277"/>
      <c r="J3" s="277"/>
      <c r="K3" s="277"/>
      <c r="L3" s="277"/>
      <c r="M3" s="9"/>
      <c r="N3" s="7"/>
      <c r="O3" s="7"/>
      <c r="P3" s="7"/>
      <c r="Q3" s="278" t="s">
        <v>1</v>
      </c>
      <c r="R3" s="277"/>
      <c r="S3" s="277"/>
      <c r="T3" s="277"/>
      <c r="U3" s="277"/>
      <c r="V3" s="277"/>
      <c r="W3" s="277"/>
      <c r="X3" s="277"/>
      <c r="Y3" s="10"/>
    </row>
    <row r="4" spans="1:32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32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1" customFormat="1">
      <c r="A7" s="17" t="s">
        <v>318</v>
      </c>
      <c r="B7" s="36"/>
      <c r="C7" s="26"/>
      <c r="D7" s="18"/>
      <c r="E7" s="52"/>
      <c r="F7" s="52"/>
      <c r="G7" s="52"/>
      <c r="H7" s="52"/>
      <c r="I7" s="52"/>
      <c r="J7" s="24"/>
      <c r="K7" s="53"/>
      <c r="L7" s="52"/>
      <c r="M7" s="271"/>
      <c r="N7" s="32"/>
      <c r="O7" s="32"/>
      <c r="P7" s="55"/>
      <c r="Q7" s="34"/>
      <c r="R7" s="35"/>
      <c r="S7" s="35"/>
      <c r="T7" s="35"/>
      <c r="U7" s="35"/>
      <c r="V7" s="35"/>
      <c r="W7" s="35"/>
      <c r="X7" s="35"/>
      <c r="Y7" s="35"/>
    </row>
    <row r="8" spans="1:32" s="1" customFormat="1">
      <c r="A8" s="24" t="s">
        <v>235</v>
      </c>
      <c r="B8" s="36" t="s">
        <v>30</v>
      </c>
      <c r="C8" s="45">
        <v>82</v>
      </c>
      <c r="D8" s="26">
        <v>0.5</v>
      </c>
      <c r="E8" s="123">
        <v>3.490161163394627E-2</v>
      </c>
      <c r="F8" s="28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0.33443562610229277</v>
      </c>
      <c r="G8" s="28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0.48086419753086407</v>
      </c>
      <c r="H8" s="27">
        <v>9.0467809247651214E-4</v>
      </c>
      <c r="I8" s="28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2.7116402116402115E-2</v>
      </c>
      <c r="J8" s="29">
        <f t="shared" ref="J8:J11" si="0">0.89*I8</f>
        <v>2.4133597883597882E-2</v>
      </c>
      <c r="K8" s="30">
        <v>77.121751200869411</v>
      </c>
      <c r="L8" s="27">
        <v>3.6861995629678865E-3</v>
      </c>
      <c r="M8" s="31">
        <f t="shared" ref="M8:M11" si="1">0.095*G8</f>
        <v>4.568209876543209E-2</v>
      </c>
      <c r="N8" s="37">
        <v>1</v>
      </c>
      <c r="O8" s="37">
        <v>8</v>
      </c>
      <c r="P8" s="33">
        <v>6</v>
      </c>
      <c r="Q8" s="34">
        <f t="shared" ref="Q8:Y11" si="2">(E8*$N8*$O8)</f>
        <v>0.27921289307157016</v>
      </c>
      <c r="R8" s="35">
        <f t="shared" si="2"/>
        <v>2.6754850088183422</v>
      </c>
      <c r="S8" s="35">
        <f t="shared" si="2"/>
        <v>3.8469135802469125</v>
      </c>
      <c r="T8" s="35">
        <f t="shared" si="2"/>
        <v>7.2374247398120971E-3</v>
      </c>
      <c r="U8" s="35">
        <f t="shared" si="2"/>
        <v>0.21693121693121692</v>
      </c>
      <c r="V8" s="35">
        <f t="shared" si="2"/>
        <v>0.19306878306878306</v>
      </c>
      <c r="W8" s="35">
        <f t="shared" si="2"/>
        <v>616.97400960695529</v>
      </c>
      <c r="X8" s="35">
        <f t="shared" si="2"/>
        <v>2.9489596503743092E-2</v>
      </c>
      <c r="Y8" s="35">
        <f t="shared" si="2"/>
        <v>0.36545679012345672</v>
      </c>
    </row>
    <row r="9" spans="1:32" s="1" customFormat="1">
      <c r="A9" s="136" t="s">
        <v>41</v>
      </c>
      <c r="B9" s="36" t="s">
        <v>30</v>
      </c>
      <c r="C9" s="45">
        <v>87</v>
      </c>
      <c r="D9" s="26">
        <v>0.37</v>
      </c>
      <c r="E9" s="137">
        <v>5.2437519504869065E-2</v>
      </c>
      <c r="F9" s="28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28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137">
        <v>6.0679618797898508E-4</v>
      </c>
      <c r="I9" s="28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29">
        <f t="shared" si="0"/>
        <v>1.894781746031746E-2</v>
      </c>
      <c r="K9" s="137">
        <v>51.728016924248784</v>
      </c>
      <c r="L9" s="137">
        <v>5.7223017989158831E-3</v>
      </c>
      <c r="M9" s="27">
        <f t="shared" si="1"/>
        <v>3.1831091435185178E-2</v>
      </c>
      <c r="N9" s="37">
        <v>1</v>
      </c>
      <c r="O9" s="37">
        <v>8</v>
      </c>
      <c r="P9" s="33">
        <v>6</v>
      </c>
      <c r="Q9" s="34">
        <f t="shared" si="2"/>
        <v>0.41950015603895252</v>
      </c>
      <c r="R9" s="35">
        <f t="shared" si="2"/>
        <v>2.1005820105820106</v>
      </c>
      <c r="S9" s="35">
        <f t="shared" si="2"/>
        <v>2.6805129629629625</v>
      </c>
      <c r="T9" s="35">
        <f t="shared" si="2"/>
        <v>4.8543695038318806E-3</v>
      </c>
      <c r="U9" s="35">
        <f t="shared" si="2"/>
        <v>0.17031746031746031</v>
      </c>
      <c r="V9" s="35">
        <f t="shared" si="2"/>
        <v>0.15158253968253968</v>
      </c>
      <c r="W9" s="35">
        <f t="shared" si="2"/>
        <v>413.82413539399028</v>
      </c>
      <c r="X9" s="35">
        <f t="shared" si="2"/>
        <v>4.5778414391327064E-2</v>
      </c>
      <c r="Y9" s="35">
        <f t="shared" si="2"/>
        <v>0.25464873148148143</v>
      </c>
    </row>
    <row r="10" spans="1:32" s="1" customFormat="1">
      <c r="A10" s="136" t="s">
        <v>161</v>
      </c>
      <c r="B10" s="36" t="s">
        <v>30</v>
      </c>
      <c r="C10" s="45">
        <v>381</v>
      </c>
      <c r="D10" s="45"/>
      <c r="E10" s="27">
        <v>0.18553470911077993</v>
      </c>
      <c r="F10" s="27">
        <v>0.57956772121140698</v>
      </c>
      <c r="G10" s="27">
        <v>1.2523979210769924</v>
      </c>
      <c r="H10" s="27">
        <v>2.6730457491231348E-3</v>
      </c>
      <c r="I10" s="27">
        <v>4.4827947982520766E-2</v>
      </c>
      <c r="J10" s="29">
        <f t="shared" si="0"/>
        <v>3.9896873704443482E-2</v>
      </c>
      <c r="K10" s="30">
        <v>272.33380251586107</v>
      </c>
      <c r="L10" s="27">
        <v>1.6740496842659349E-2</v>
      </c>
      <c r="M10" s="27">
        <f t="shared" si="1"/>
        <v>0.11897780250231428</v>
      </c>
      <c r="N10" s="37">
        <v>4</v>
      </c>
      <c r="O10" s="37">
        <v>8</v>
      </c>
      <c r="P10" s="33">
        <v>3</v>
      </c>
      <c r="Q10" s="34">
        <f t="shared" si="2"/>
        <v>5.9371106915449579</v>
      </c>
      <c r="R10" s="35">
        <f t="shared" si="2"/>
        <v>18.546167078765023</v>
      </c>
      <c r="S10" s="35">
        <f t="shared" si="2"/>
        <v>40.076733474463758</v>
      </c>
      <c r="T10" s="35">
        <f t="shared" si="2"/>
        <v>8.5537463971940314E-2</v>
      </c>
      <c r="U10" s="35">
        <f t="shared" si="2"/>
        <v>1.4344943354406645</v>
      </c>
      <c r="V10" s="35">
        <f t="shared" si="2"/>
        <v>1.2766999585421914</v>
      </c>
      <c r="W10" s="35">
        <f t="shared" si="2"/>
        <v>8714.6816805075541</v>
      </c>
      <c r="X10" s="35">
        <f t="shared" si="2"/>
        <v>0.53569589896509917</v>
      </c>
      <c r="Y10" s="35">
        <f t="shared" si="2"/>
        <v>3.807289680074057</v>
      </c>
    </row>
    <row r="11" spans="1:32" s="1" customFormat="1">
      <c r="A11" s="24" t="s">
        <v>32</v>
      </c>
      <c r="B11" s="25" t="s">
        <v>30</v>
      </c>
      <c r="C11" s="26">
        <v>5</v>
      </c>
      <c r="D11" s="26">
        <v>0.74</v>
      </c>
      <c r="E11" s="137">
        <v>1.3017040437477556E-2</v>
      </c>
      <c r="F11" s="28">
        <v>4.8941798941798939E-2</v>
      </c>
      <c r="G11" s="28">
        <v>4.3395061728395051E-2</v>
      </c>
      <c r="H11" s="137">
        <v>1.5884019955091081E-4</v>
      </c>
      <c r="I11" s="28">
        <v>4.8941798941798936E-3</v>
      </c>
      <c r="J11" s="29">
        <f t="shared" si="0"/>
        <v>4.3558201058201051E-3</v>
      </c>
      <c r="K11" s="137">
        <v>10.20766028636436</v>
      </c>
      <c r="L11" s="137">
        <v>1.2796045465601556E-3</v>
      </c>
      <c r="M11" s="27">
        <f t="shared" si="1"/>
        <v>4.1225308641975296E-3</v>
      </c>
      <c r="N11" s="32">
        <v>1</v>
      </c>
      <c r="O11" s="38">
        <v>3</v>
      </c>
      <c r="P11" s="33"/>
      <c r="Q11" s="34">
        <f t="shared" si="2"/>
        <v>3.9051121312432671E-2</v>
      </c>
      <c r="R11" s="35">
        <f t="shared" si="2"/>
        <v>0.1468253968253968</v>
      </c>
      <c r="S11" s="35">
        <f t="shared" si="2"/>
        <v>0.13018518518518515</v>
      </c>
      <c r="T11" s="35">
        <f t="shared" si="2"/>
        <v>4.7652059865273245E-4</v>
      </c>
      <c r="U11" s="35">
        <f t="shared" si="2"/>
        <v>1.4682539682539681E-2</v>
      </c>
      <c r="V11" s="35">
        <f t="shared" si="2"/>
        <v>1.3067460317460314E-2</v>
      </c>
      <c r="W11" s="35">
        <f t="shared" si="2"/>
        <v>30.622980859093083</v>
      </c>
      <c r="X11" s="35">
        <f t="shared" si="2"/>
        <v>3.8388136396804665E-3</v>
      </c>
      <c r="Y11" s="35">
        <f t="shared" si="2"/>
        <v>1.236759259259259E-2</v>
      </c>
    </row>
    <row r="12" spans="1:32" s="1" customFormat="1">
      <c r="A12" s="17" t="s">
        <v>33</v>
      </c>
      <c r="B12" s="36"/>
      <c r="C12" s="45"/>
      <c r="D12" s="12"/>
      <c r="E12" s="27"/>
      <c r="F12" s="27"/>
      <c r="G12" s="27"/>
      <c r="H12" s="27"/>
      <c r="I12" s="27"/>
      <c r="J12" s="29"/>
      <c r="K12" s="30"/>
      <c r="L12" s="27"/>
      <c r="M12" s="31"/>
      <c r="N12" s="32"/>
      <c r="O12" s="32"/>
      <c r="P12" s="55"/>
      <c r="Q12" s="42">
        <f t="shared" ref="Q12:Y12" si="3">SUM(Q8:Q10)</f>
        <v>6.6358237406554803</v>
      </c>
      <c r="R12" s="42">
        <f t="shared" si="3"/>
        <v>23.322234098165374</v>
      </c>
      <c r="S12" s="42">
        <f t="shared" si="3"/>
        <v>46.604160017673635</v>
      </c>
      <c r="T12" s="42">
        <f t="shared" si="3"/>
        <v>9.7629258215584297E-2</v>
      </c>
      <c r="U12" s="42">
        <f t="shared" si="3"/>
        <v>1.8217430126893417</v>
      </c>
      <c r="V12" s="42">
        <f t="shared" si="3"/>
        <v>1.621351281293514</v>
      </c>
      <c r="W12" s="42">
        <f t="shared" si="3"/>
        <v>9745.4798255085007</v>
      </c>
      <c r="X12" s="42">
        <f t="shared" si="3"/>
        <v>0.61096390986016935</v>
      </c>
      <c r="Y12" s="42">
        <f t="shared" si="3"/>
        <v>4.427395201678995</v>
      </c>
    </row>
    <row r="13" spans="1:32" s="6" customFormat="1">
      <c r="A13" s="259" t="s">
        <v>319</v>
      </c>
      <c r="B13" s="45"/>
      <c r="C13" s="26"/>
      <c r="D13" s="26"/>
      <c r="E13" s="52"/>
      <c r="F13" s="52"/>
      <c r="G13" s="52"/>
      <c r="H13" s="52"/>
      <c r="I13" s="52"/>
      <c r="J13" s="24"/>
      <c r="K13" s="53"/>
      <c r="L13" s="52"/>
      <c r="M13" s="52"/>
      <c r="N13" s="33"/>
      <c r="O13" s="33"/>
      <c r="P13" s="33"/>
      <c r="Q13" s="20">
        <f>Q12</f>
        <v>6.6358237406554803</v>
      </c>
      <c r="R13" s="20">
        <f t="shared" ref="R13:Y13" si="4">R12</f>
        <v>23.322234098165374</v>
      </c>
      <c r="S13" s="20">
        <f t="shared" si="4"/>
        <v>46.604160017673635</v>
      </c>
      <c r="T13" s="20">
        <f t="shared" si="4"/>
        <v>9.7629258215584297E-2</v>
      </c>
      <c r="U13" s="20">
        <f t="shared" si="4"/>
        <v>1.8217430126893417</v>
      </c>
      <c r="V13" s="20">
        <f t="shared" si="4"/>
        <v>1.621351281293514</v>
      </c>
      <c r="W13" s="20">
        <f t="shared" si="4"/>
        <v>9745.4798255085007</v>
      </c>
      <c r="X13" s="20">
        <f t="shared" si="4"/>
        <v>0.61096390986016935</v>
      </c>
      <c r="Y13" s="20">
        <f t="shared" si="4"/>
        <v>4.427395201678995</v>
      </c>
      <c r="AF13" s="56"/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8"/>
  <sheetViews>
    <sheetView zoomScale="75" workbookViewId="0">
      <selection activeCell="B39" sqref="B39"/>
    </sheetView>
  </sheetViews>
  <sheetFormatPr defaultRowHeight="12.75"/>
  <cols>
    <col min="1" max="1" width="36.5703125" style="57" customWidth="1"/>
    <col min="2" max="2" width="25.7109375" style="57" customWidth="1"/>
    <col min="3" max="3" width="11.140625" style="57" bestFit="1" customWidth="1"/>
    <col min="4" max="4" width="10.85546875" style="57" customWidth="1"/>
    <col min="5" max="5" width="10.140625" style="57" bestFit="1" customWidth="1"/>
    <col min="6" max="6" width="9.28515625" style="57" bestFit="1" customWidth="1"/>
    <col min="7" max="7" width="11.7109375" style="57" bestFit="1" customWidth="1"/>
    <col min="8" max="8" width="9.28515625" style="57" bestFit="1" customWidth="1"/>
    <col min="9" max="9" width="11.5703125" style="57" bestFit="1" customWidth="1"/>
    <col min="10" max="11" width="9.28515625" style="57" bestFit="1" customWidth="1"/>
    <col min="12" max="13" width="11.5703125" style="57" bestFit="1" customWidth="1"/>
    <col min="14" max="14" width="9.28515625" style="57" bestFit="1" customWidth="1"/>
    <col min="15" max="16" width="10.5703125" style="57" bestFit="1" customWidth="1"/>
    <col min="17" max="17" width="9.28515625" style="57" bestFit="1" customWidth="1"/>
    <col min="18" max="18" width="11.5703125" style="57" bestFit="1" customWidth="1"/>
    <col min="19" max="30" width="9.28515625" style="57" bestFit="1" customWidth="1"/>
    <col min="31" max="16384" width="9.140625" style="57"/>
  </cols>
  <sheetData>
    <row r="1" spans="1:30">
      <c r="A1" s="1" t="s">
        <v>328</v>
      </c>
    </row>
    <row r="2" spans="1:30">
      <c r="A2" s="134"/>
    </row>
    <row r="6" spans="1:30" ht="26.25" customHeight="1">
      <c r="A6" s="283" t="s">
        <v>44</v>
      </c>
      <c r="B6" s="283" t="s">
        <v>45</v>
      </c>
      <c r="C6" s="283" t="s">
        <v>46</v>
      </c>
      <c r="D6" s="283" t="s">
        <v>47</v>
      </c>
      <c r="E6" s="58" t="s">
        <v>48</v>
      </c>
      <c r="F6" s="58" t="s">
        <v>49</v>
      </c>
      <c r="G6" s="59" t="s">
        <v>50</v>
      </c>
      <c r="H6" s="59" t="s">
        <v>51</v>
      </c>
      <c r="I6" s="60" t="s">
        <v>52</v>
      </c>
      <c r="J6" s="59" t="s">
        <v>53</v>
      </c>
      <c r="K6" s="286" t="s">
        <v>54</v>
      </c>
      <c r="L6" s="287"/>
      <c r="M6" s="287"/>
      <c r="N6" s="286" t="s">
        <v>55</v>
      </c>
      <c r="O6" s="287"/>
      <c r="P6" s="287"/>
      <c r="Q6" s="59" t="s">
        <v>56</v>
      </c>
      <c r="R6" s="60" t="s">
        <v>57</v>
      </c>
      <c r="S6" s="60" t="s">
        <v>58</v>
      </c>
      <c r="T6" s="279" t="s">
        <v>59</v>
      </c>
      <c r="U6" s="280"/>
      <c r="V6" s="280"/>
      <c r="W6" s="280"/>
      <c r="X6" s="280"/>
      <c r="Y6" s="281"/>
      <c r="Z6" s="281"/>
      <c r="AA6" s="281"/>
      <c r="AB6" s="281"/>
      <c r="AC6" s="281"/>
      <c r="AD6" s="282"/>
    </row>
    <row r="7" spans="1:30" ht="63.75">
      <c r="A7" s="284"/>
      <c r="B7" s="284"/>
      <c r="C7" s="285"/>
      <c r="D7" s="285"/>
      <c r="E7" s="62" t="s">
        <v>60</v>
      </c>
      <c r="F7" s="62" t="s">
        <v>61</v>
      </c>
      <c r="G7" s="63" t="s">
        <v>62</v>
      </c>
      <c r="H7" s="64" t="s">
        <v>62</v>
      </c>
      <c r="I7" s="64" t="s">
        <v>62</v>
      </c>
      <c r="J7" s="64" t="s">
        <v>62</v>
      </c>
      <c r="K7" s="60" t="s">
        <v>62</v>
      </c>
      <c r="L7" s="60" t="s">
        <v>63</v>
      </c>
      <c r="M7" s="60" t="s">
        <v>64</v>
      </c>
      <c r="N7" s="60" t="s">
        <v>62</v>
      </c>
      <c r="O7" s="60" t="s">
        <v>63</v>
      </c>
      <c r="P7" s="60" t="s">
        <v>64</v>
      </c>
      <c r="Q7" s="64" t="s">
        <v>62</v>
      </c>
      <c r="R7" s="60" t="s">
        <v>62</v>
      </c>
      <c r="S7" s="60" t="s">
        <v>62</v>
      </c>
      <c r="T7" s="65" t="s">
        <v>50</v>
      </c>
      <c r="U7" s="65" t="s">
        <v>65</v>
      </c>
      <c r="V7" s="65" t="s">
        <v>66</v>
      </c>
      <c r="W7" s="65" t="s">
        <v>53</v>
      </c>
      <c r="X7" s="65" t="s">
        <v>54</v>
      </c>
      <c r="Y7" s="65" t="s">
        <v>55</v>
      </c>
      <c r="Z7" s="66" t="s">
        <v>67</v>
      </c>
      <c r="AA7" s="66" t="s">
        <v>68</v>
      </c>
      <c r="AB7" s="66" t="s">
        <v>56</v>
      </c>
      <c r="AC7" s="66" t="s">
        <v>57</v>
      </c>
      <c r="AD7" s="66" t="s">
        <v>58</v>
      </c>
    </row>
    <row r="8" spans="1:30">
      <c r="A8" s="67" t="s">
        <v>320</v>
      </c>
      <c r="B8" s="62"/>
      <c r="C8" s="68"/>
      <c r="D8" s="68"/>
      <c r="E8" s="62"/>
      <c r="F8" s="62"/>
      <c r="G8" s="63"/>
      <c r="H8" s="64"/>
      <c r="I8" s="64"/>
      <c r="J8" s="64"/>
      <c r="K8" s="60"/>
      <c r="L8" s="60"/>
      <c r="M8" s="60"/>
      <c r="N8" s="60"/>
      <c r="O8" s="60"/>
      <c r="P8" s="60"/>
      <c r="Q8" s="64"/>
      <c r="R8" s="60"/>
      <c r="S8" s="60"/>
      <c r="T8" s="65"/>
      <c r="U8" s="65"/>
      <c r="V8" s="65"/>
      <c r="W8" s="65"/>
      <c r="X8" s="65"/>
      <c r="Y8" s="65"/>
      <c r="Z8" s="66"/>
      <c r="AA8" s="66"/>
      <c r="AB8" s="66"/>
      <c r="AC8" s="66"/>
      <c r="AD8" s="66"/>
    </row>
    <row r="9" spans="1:30">
      <c r="A9" s="69" t="s">
        <v>75</v>
      </c>
      <c r="B9" s="70" t="s">
        <v>72</v>
      </c>
      <c r="C9" s="77">
        <v>3</v>
      </c>
      <c r="D9" s="72"/>
      <c r="E9" s="72">
        <v>35</v>
      </c>
      <c r="F9" s="72">
        <v>80</v>
      </c>
      <c r="G9" s="73">
        <v>1.08263976628415</v>
      </c>
      <c r="H9" s="73">
        <v>4.9712718909585103</v>
      </c>
      <c r="I9" s="73">
        <v>0.26248012575016899</v>
      </c>
      <c r="J9" s="73">
        <v>1.0711818E-2</v>
      </c>
      <c r="K9" s="73">
        <v>7.1679901072141505E-2</v>
      </c>
      <c r="L9" s="78">
        <v>3.59998119015979E-2</v>
      </c>
      <c r="M9" s="78">
        <v>6.1739677411240299E-2</v>
      </c>
      <c r="N9" s="73">
        <v>6.5945508986370194E-2</v>
      </c>
      <c r="O9" s="78">
        <v>2.9999843251331498E-3</v>
      </c>
      <c r="P9" s="78">
        <v>5.5859708133979398E-2</v>
      </c>
      <c r="Q9" s="73">
        <v>1710.7260798814</v>
      </c>
      <c r="R9" s="74">
        <v>1.5235246282551899E-2</v>
      </c>
      <c r="S9" s="75">
        <f>0.000025616*Q9</f>
        <v>4.3821959262241944E-2</v>
      </c>
      <c r="T9" s="76">
        <f>C9*($F9*$G9)/453.59</f>
        <v>0.57283790186775729</v>
      </c>
      <c r="U9" s="76">
        <f>C9*($F9*$H9)/453.59</f>
        <v>2.6303605763575972</v>
      </c>
      <c r="V9" s="76">
        <f>C9*(($F9*$I9))/453.59</f>
        <v>0.1388814351728225</v>
      </c>
      <c r="W9" s="76">
        <f>C9*($F9*$J9)/453.59</f>
        <v>5.6677535219030401E-3</v>
      </c>
      <c r="X9" s="76">
        <f>C9*(($F9*($K9+$L9+$M9)))/453.59</f>
        <v>8.9641865324180711E-2</v>
      </c>
      <c r="Y9" s="76">
        <f>C9*(($F9*($N9+$O9+$P9)))/453.59</f>
        <v>6.6035953938393399E-2</v>
      </c>
      <c r="Z9" s="76">
        <f>C9*(F9)*$B$376</f>
        <v>2.3549532798340184E-2</v>
      </c>
      <c r="AA9" s="76">
        <f>Z9*0.21</f>
        <v>4.9454018876514388E-3</v>
      </c>
      <c r="AB9" s="76">
        <f>C9*(($F9*($Q9)))/453.59</f>
        <v>905.16602917069611</v>
      </c>
      <c r="AC9" s="76">
        <f>C9*(($F9*($R9)))/453.59</f>
        <v>8.0611545841232316E-3</v>
      </c>
      <c r="AD9" s="76">
        <f>C9*(($F9*($S9)))/453.59</f>
        <v>2.3186733003236551E-2</v>
      </c>
    </row>
    <row r="10" spans="1:30">
      <c r="A10" s="69" t="s">
        <v>76</v>
      </c>
      <c r="B10" s="70" t="s">
        <v>72</v>
      </c>
      <c r="C10" s="77">
        <v>4</v>
      </c>
      <c r="D10" s="72"/>
      <c r="E10" s="72">
        <v>35</v>
      </c>
      <c r="F10" s="72">
        <v>80</v>
      </c>
      <c r="G10" s="73">
        <v>1.08263976628415</v>
      </c>
      <c r="H10" s="73">
        <v>4.9712718909585103</v>
      </c>
      <c r="I10" s="73">
        <v>0.26248012575016899</v>
      </c>
      <c r="J10" s="73">
        <v>1.0711818E-2</v>
      </c>
      <c r="K10" s="73">
        <v>7.1679901072141505E-2</v>
      </c>
      <c r="L10" s="78">
        <v>3.59998119015979E-2</v>
      </c>
      <c r="M10" s="78">
        <v>6.1739677411240299E-2</v>
      </c>
      <c r="N10" s="73">
        <v>6.5945508986370194E-2</v>
      </c>
      <c r="O10" s="78">
        <v>2.9999843251331498E-3</v>
      </c>
      <c r="P10" s="78">
        <v>5.5859708133979398E-2</v>
      </c>
      <c r="Q10" s="73">
        <v>1710.7260798814</v>
      </c>
      <c r="R10" s="74">
        <v>1.5235246282551899E-2</v>
      </c>
      <c r="S10" s="75">
        <f>0.000025616*Q10</f>
        <v>4.3821959262241944E-2</v>
      </c>
      <c r="T10" s="76">
        <f>C10*($F10*$G10)/453.59</f>
        <v>0.76378386915700969</v>
      </c>
      <c r="U10" s="76">
        <f>C10*($F10*$H10)/453.59</f>
        <v>3.5071474351434633</v>
      </c>
      <c r="V10" s="76">
        <f>C10*(($F10*$I10))/453.59</f>
        <v>0.18517524689709669</v>
      </c>
      <c r="W10" s="76">
        <f>C10*($F10*$J10)/453.59</f>
        <v>7.5570046958707204E-3</v>
      </c>
      <c r="X10" s="76">
        <f>C10*(($F10*($K10+$L10+$M10)))/453.59</f>
        <v>0.11952248709890763</v>
      </c>
      <c r="Y10" s="76">
        <f>C10*(($F10*($N10+$O10+$P10)))/453.59</f>
        <v>8.8047938584524532E-2</v>
      </c>
      <c r="Z10" s="76">
        <f>C10*(F10)*$B$376</f>
        <v>3.1399377064453574E-2</v>
      </c>
      <c r="AA10" s="76">
        <f>Z10*0.21</f>
        <v>6.59386918353525E-3</v>
      </c>
      <c r="AB10" s="76">
        <f>C10*(($F10*($Q10)))/453.59</f>
        <v>1206.8880388942614</v>
      </c>
      <c r="AC10" s="76">
        <f>C10*(($F10*($R10)))/453.59</f>
        <v>1.0748206112164309E-2</v>
      </c>
      <c r="AD10" s="76">
        <f>C10*(($F10*($S10)))/453.59</f>
        <v>3.0915644004315401E-2</v>
      </c>
    </row>
    <row r="11" spans="1:30">
      <c r="A11" s="69" t="s">
        <v>71</v>
      </c>
      <c r="B11" s="70" t="s">
        <v>72</v>
      </c>
      <c r="C11" s="77">
        <v>2</v>
      </c>
      <c r="D11" s="72"/>
      <c r="E11" s="72">
        <v>35</v>
      </c>
      <c r="F11" s="72">
        <v>80</v>
      </c>
      <c r="G11" s="73">
        <v>1.08263976628415</v>
      </c>
      <c r="H11" s="73">
        <v>4.9712718909585103</v>
      </c>
      <c r="I11" s="73">
        <v>0.26248012575016899</v>
      </c>
      <c r="J11" s="73">
        <v>1.0711818E-2</v>
      </c>
      <c r="K11" s="73">
        <v>7.1679901072141505E-2</v>
      </c>
      <c r="L11" s="78">
        <v>3.59998119015979E-2</v>
      </c>
      <c r="M11" s="78">
        <v>6.1739677411240299E-2</v>
      </c>
      <c r="N11" s="73">
        <v>6.5945508986370194E-2</v>
      </c>
      <c r="O11" s="78">
        <v>2.9999843251331498E-3</v>
      </c>
      <c r="P11" s="78">
        <v>5.5859708133979398E-2</v>
      </c>
      <c r="Q11" s="73">
        <v>1710.7260798814</v>
      </c>
      <c r="R11" s="74">
        <v>1.5235246282551899E-2</v>
      </c>
      <c r="S11" s="75">
        <f>0.000025616*Q11</f>
        <v>4.3821959262241944E-2</v>
      </c>
      <c r="T11" s="76">
        <f>C11*($F11*$G11)/453.59</f>
        <v>0.38189193457850484</v>
      </c>
      <c r="U11" s="76">
        <f>C11*($F11*$H11)/453.59</f>
        <v>1.7535737175717316</v>
      </c>
      <c r="V11" s="76">
        <f>C11*(($F11*$I11))/453.59</f>
        <v>9.2587623448548345E-2</v>
      </c>
      <c r="W11" s="76">
        <f>C11*($F11*$J11)/453.59</f>
        <v>3.7785023479353602E-3</v>
      </c>
      <c r="X11" s="76">
        <f>C11*(($F11*($K11+$L11+$M11)))/453.59</f>
        <v>5.9761243549453814E-2</v>
      </c>
      <c r="Y11" s="76">
        <f>C11*(($F11*($N11+$O11+$P11)))/453.59</f>
        <v>4.4023969292262266E-2</v>
      </c>
      <c r="Z11" s="76">
        <f>C11*(F11)*$B$376</f>
        <v>1.5699688532226787E-2</v>
      </c>
      <c r="AA11" s="76">
        <f>Z11*0.21</f>
        <v>3.296934591767625E-3</v>
      </c>
      <c r="AB11" s="76">
        <f>C11*(($F11*($Q11)))/453.59</f>
        <v>603.4440194471307</v>
      </c>
      <c r="AC11" s="76">
        <f>C11*(($F11*($R11)))/453.59</f>
        <v>5.3741030560821544E-3</v>
      </c>
      <c r="AD11" s="76">
        <f>C11*(($F11*($S11)))/453.59</f>
        <v>1.5457822002157701E-2</v>
      </c>
    </row>
    <row r="12" spans="1:30">
      <c r="A12" s="79" t="s">
        <v>33</v>
      </c>
      <c r="B12" s="62"/>
      <c r="C12" s="68"/>
      <c r="D12" s="68"/>
      <c r="E12" s="62"/>
      <c r="F12" s="62"/>
      <c r="G12" s="63"/>
      <c r="H12" s="64"/>
      <c r="I12" s="64"/>
      <c r="J12" s="64"/>
      <c r="K12" s="60"/>
      <c r="L12" s="60"/>
      <c r="M12" s="60"/>
      <c r="N12" s="60"/>
      <c r="O12" s="60"/>
      <c r="P12" s="60"/>
      <c r="Q12" s="64"/>
      <c r="R12" s="60"/>
      <c r="S12" s="60"/>
      <c r="T12" s="80">
        <f t="shared" ref="T12:AD12" si="0">SUM(T9:T11)</f>
        <v>1.7185137056032718</v>
      </c>
      <c r="U12" s="80">
        <f t="shared" si="0"/>
        <v>7.8910817290727913</v>
      </c>
      <c r="V12" s="80">
        <f t="shared" si="0"/>
        <v>0.41664430551846754</v>
      </c>
      <c r="W12" s="80">
        <f t="shared" si="0"/>
        <v>1.7003260565709121E-2</v>
      </c>
      <c r="X12" s="80">
        <f t="shared" si="0"/>
        <v>0.26892559597254218</v>
      </c>
      <c r="Y12" s="80">
        <f t="shared" si="0"/>
        <v>0.1981078618151802</v>
      </c>
      <c r="Z12" s="80">
        <f t="shared" si="0"/>
        <v>7.0648598395020551E-2</v>
      </c>
      <c r="AA12" s="80">
        <f t="shared" si="0"/>
        <v>1.4836205662954315E-2</v>
      </c>
      <c r="AB12" s="80">
        <f t="shared" si="0"/>
        <v>2715.4980875120882</v>
      </c>
      <c r="AC12" s="80">
        <f t="shared" si="0"/>
        <v>2.4183463752369693E-2</v>
      </c>
      <c r="AD12" s="80">
        <f t="shared" si="0"/>
        <v>6.9560199009709653E-2</v>
      </c>
    </row>
    <row r="13" spans="1:30">
      <c r="A13" s="275" t="s">
        <v>79</v>
      </c>
      <c r="B13" s="62"/>
      <c r="C13" s="68"/>
      <c r="D13" s="68"/>
      <c r="E13" s="62"/>
      <c r="F13" s="62"/>
      <c r="G13" s="63"/>
      <c r="H13" s="64"/>
      <c r="I13" s="64"/>
      <c r="J13" s="64"/>
      <c r="K13" s="60"/>
      <c r="L13" s="60"/>
      <c r="M13" s="60"/>
      <c r="N13" s="60"/>
      <c r="O13" s="60"/>
      <c r="P13" s="60"/>
      <c r="Q13" s="64"/>
      <c r="R13" s="60"/>
      <c r="S13" s="60"/>
      <c r="T13" s="80">
        <f>T12</f>
        <v>1.7185137056032718</v>
      </c>
      <c r="U13" s="80">
        <f t="shared" ref="U13:AD13" si="1">U12</f>
        <v>7.8910817290727913</v>
      </c>
      <c r="V13" s="80">
        <f t="shared" si="1"/>
        <v>0.41664430551846754</v>
      </c>
      <c r="W13" s="80">
        <f t="shared" si="1"/>
        <v>1.7003260565709121E-2</v>
      </c>
      <c r="X13" s="80">
        <f t="shared" si="1"/>
        <v>0.26892559597254218</v>
      </c>
      <c r="Y13" s="80">
        <f t="shared" si="1"/>
        <v>0.1981078618151802</v>
      </c>
      <c r="Z13" s="80">
        <f t="shared" si="1"/>
        <v>7.0648598395020551E-2</v>
      </c>
      <c r="AA13" s="80">
        <f t="shared" si="1"/>
        <v>1.4836205662954315E-2</v>
      </c>
      <c r="AB13" s="80">
        <f t="shared" si="1"/>
        <v>2715.4980875120882</v>
      </c>
      <c r="AC13" s="80">
        <f t="shared" si="1"/>
        <v>2.4183463752369693E-2</v>
      </c>
      <c r="AD13" s="80">
        <f t="shared" si="1"/>
        <v>6.9560199009709653E-2</v>
      </c>
    </row>
    <row r="14" spans="1:30">
      <c r="A14" s="81"/>
      <c r="B14" s="82"/>
      <c r="C14" s="83"/>
      <c r="D14" s="83"/>
      <c r="E14" s="82"/>
      <c r="F14" s="82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</row>
    <row r="15" spans="1:30">
      <c r="A15" s="81"/>
      <c r="B15" s="82"/>
      <c r="C15" s="83"/>
      <c r="D15" s="83"/>
      <c r="E15" s="82"/>
      <c r="F15" s="82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</row>
    <row r="16" spans="1:30">
      <c r="A16" s="81"/>
      <c r="B16" s="82"/>
      <c r="C16" s="83"/>
      <c r="D16" s="83"/>
      <c r="E16" s="82"/>
      <c r="F16" s="82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</row>
    <row r="17" spans="1:30">
      <c r="A17" s="81"/>
      <c r="B17" s="82"/>
      <c r="C17" s="83"/>
      <c r="D17" s="83"/>
      <c r="E17" s="82"/>
      <c r="F17" s="82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</row>
    <row r="366" spans="1:1" ht="25.5">
      <c r="A366" s="86" t="s">
        <v>80</v>
      </c>
    </row>
    <row r="368" spans="1:1">
      <c r="A368" s="57" t="s">
        <v>81</v>
      </c>
    </row>
    <row r="369" spans="1:2">
      <c r="A369" s="57" t="s">
        <v>82</v>
      </c>
    </row>
    <row r="370" spans="1:2">
      <c r="A370" s="57" t="s">
        <v>83</v>
      </c>
    </row>
    <row r="371" spans="1:2">
      <c r="A371" s="87" t="s">
        <v>84</v>
      </c>
    </row>
    <row r="372" spans="1:2">
      <c r="A372" s="57" t="s">
        <v>85</v>
      </c>
    </row>
    <row r="373" spans="1:2">
      <c r="A373" s="57" t="s">
        <v>86</v>
      </c>
    </row>
    <row r="374" spans="1:2">
      <c r="A374" s="57" t="s">
        <v>87</v>
      </c>
    </row>
    <row r="375" spans="1:2">
      <c r="A375" s="57" t="s">
        <v>0</v>
      </c>
    </row>
    <row r="376" spans="1:2">
      <c r="A376" s="87" t="s">
        <v>88</v>
      </c>
      <c r="B376" s="57">
        <f>(0.016*(0.03/2)^0.65*(2/3)^1.5)-0.00047</f>
        <v>9.8123053326417428E-5</v>
      </c>
    </row>
    <row r="377" spans="1:2">
      <c r="A377" s="87" t="s">
        <v>89</v>
      </c>
      <c r="B377" s="57">
        <f>(0.016*(0.03/2)^0.65*(13/3)^1.5)-0.00047</f>
        <v>8.9448292388582783E-3</v>
      </c>
    </row>
    <row r="378" spans="1:2">
      <c r="A378" s="87" t="s">
        <v>90</v>
      </c>
      <c r="B378" s="5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7" customWidth="1"/>
    <col min="2" max="3" width="22.42578125" style="57" customWidth="1"/>
    <col min="4" max="4" width="10.140625" style="57" bestFit="1" customWidth="1"/>
    <col min="5" max="28" width="9.140625" style="57"/>
    <col min="29" max="29" width="11.5703125" style="57" bestFit="1" customWidth="1"/>
    <col min="30" max="30" width="9.140625" style="57"/>
    <col min="31" max="31" width="11.5703125" style="57" bestFit="1" customWidth="1"/>
    <col min="32" max="42" width="9.140625" style="57"/>
    <col min="43" max="43" width="12.5703125" style="57" customWidth="1"/>
    <col min="44" max="44" width="10.7109375" style="57" customWidth="1"/>
    <col min="45" max="45" width="9.140625" style="57"/>
    <col min="46" max="49" width="10.7109375" style="57" customWidth="1"/>
    <col min="50" max="51" width="9.140625" style="57"/>
    <col min="52" max="52" width="9.140625" style="88"/>
    <col min="53" max="16384" width="9.140625" style="57"/>
  </cols>
  <sheetData>
    <row r="1" spans="1:67">
      <c r="A1" s="1" t="s">
        <v>329</v>
      </c>
      <c r="D1" s="87"/>
      <c r="E1" s="87"/>
    </row>
    <row r="2" spans="1:67" ht="26.25" customHeight="1">
      <c r="A2" s="290" t="s">
        <v>91</v>
      </c>
      <c r="B2" s="290" t="s">
        <v>45</v>
      </c>
      <c r="C2" s="89" t="s">
        <v>92</v>
      </c>
      <c r="D2" s="89" t="s">
        <v>48</v>
      </c>
      <c r="E2" s="89" t="s">
        <v>49</v>
      </c>
      <c r="F2" s="294" t="s">
        <v>50</v>
      </c>
      <c r="G2" s="295"/>
      <c r="H2" s="294" t="s">
        <v>51</v>
      </c>
      <c r="I2" s="295"/>
      <c r="J2" s="286" t="s">
        <v>52</v>
      </c>
      <c r="K2" s="286"/>
      <c r="L2" s="286"/>
      <c r="M2" s="286"/>
      <c r="N2" s="286"/>
      <c r="O2" s="286"/>
      <c r="P2" s="294" t="s">
        <v>53</v>
      </c>
      <c r="Q2" s="295"/>
      <c r="R2" s="286" t="s">
        <v>54</v>
      </c>
      <c r="S2" s="293"/>
      <c r="T2" s="293"/>
      <c r="U2" s="293"/>
      <c r="V2" s="286" t="s">
        <v>55</v>
      </c>
      <c r="W2" s="293"/>
      <c r="X2" s="293"/>
      <c r="Y2" s="293"/>
      <c r="Z2" s="294" t="s">
        <v>56</v>
      </c>
      <c r="AA2" s="295"/>
      <c r="AB2" s="286" t="s">
        <v>57</v>
      </c>
      <c r="AC2" s="286"/>
      <c r="AD2" s="286" t="s">
        <v>58</v>
      </c>
      <c r="AE2" s="286"/>
    </row>
    <row r="3" spans="1:67" ht="63.75">
      <c r="A3" s="291"/>
      <c r="B3" s="291"/>
      <c r="C3" s="64" t="s">
        <v>93</v>
      </c>
      <c r="D3" s="64" t="s">
        <v>60</v>
      </c>
      <c r="E3" s="64" t="s">
        <v>61</v>
      </c>
      <c r="F3" s="63" t="s">
        <v>62</v>
      </c>
      <c r="G3" s="92" t="s">
        <v>94</v>
      </c>
      <c r="H3" s="64" t="s">
        <v>62</v>
      </c>
      <c r="I3" s="92" t="s">
        <v>94</v>
      </c>
      <c r="J3" s="64" t="s">
        <v>62</v>
      </c>
      <c r="K3" s="92" t="s">
        <v>94</v>
      </c>
      <c r="L3" s="92" t="s">
        <v>95</v>
      </c>
      <c r="M3" s="92" t="s">
        <v>96</v>
      </c>
      <c r="N3" s="92" t="s">
        <v>97</v>
      </c>
      <c r="O3" s="92" t="s">
        <v>98</v>
      </c>
      <c r="P3" s="64" t="s">
        <v>62</v>
      </c>
      <c r="Q3" s="92" t="s">
        <v>94</v>
      </c>
      <c r="R3" s="60" t="s">
        <v>62</v>
      </c>
      <c r="S3" s="92" t="s">
        <v>94</v>
      </c>
      <c r="T3" s="60" t="s">
        <v>63</v>
      </c>
      <c r="U3" s="60" t="s">
        <v>64</v>
      </c>
      <c r="V3" s="60" t="s">
        <v>62</v>
      </c>
      <c r="W3" s="92" t="s">
        <v>94</v>
      </c>
      <c r="X3" s="60" t="s">
        <v>63</v>
      </c>
      <c r="Y3" s="60" t="s">
        <v>64</v>
      </c>
      <c r="Z3" s="64" t="s">
        <v>62</v>
      </c>
      <c r="AA3" s="92" t="s">
        <v>94</v>
      </c>
      <c r="AB3" s="60" t="s">
        <v>62</v>
      </c>
      <c r="AC3" s="92" t="s">
        <v>94</v>
      </c>
      <c r="AD3" s="60" t="s">
        <v>62</v>
      </c>
      <c r="AE3" s="92" t="s">
        <v>94</v>
      </c>
    </row>
    <row r="4" spans="1:67" ht="25.5">
      <c r="A4" s="93" t="s">
        <v>320</v>
      </c>
      <c r="B4" s="94" t="s">
        <v>100</v>
      </c>
      <c r="C4" s="95">
        <v>11</v>
      </c>
      <c r="D4" s="95">
        <v>35</v>
      </c>
      <c r="E4" s="95">
        <v>80</v>
      </c>
      <c r="F4" s="74">
        <v>2.3611622044318601</v>
      </c>
      <c r="G4" s="96">
        <v>31.4244798871777</v>
      </c>
      <c r="H4" s="96">
        <v>0.22493614397154399</v>
      </c>
      <c r="I4" s="96">
        <v>1.8136819244333999</v>
      </c>
      <c r="J4" s="74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4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4">
        <v>1.77E-2</v>
      </c>
      <c r="AC4" s="74">
        <f t="shared" ref="AC4" si="0">0.000049261*AA4</f>
        <v>2.2095931710230707E-2</v>
      </c>
      <c r="AD4" s="97">
        <v>3.2599999999999997E-2</v>
      </c>
      <c r="AE4" s="74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103</v>
      </c>
      <c r="B6" s="87"/>
      <c r="C6" s="87"/>
    </row>
    <row r="7" spans="1:67">
      <c r="A7" s="101" t="s">
        <v>104</v>
      </c>
      <c r="B7" s="87"/>
      <c r="C7" s="87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105</v>
      </c>
      <c r="B8" s="87"/>
      <c r="C8" s="87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5"/>
      <c r="AS8" s="85"/>
      <c r="AT8" s="85"/>
      <c r="AU8" s="85"/>
      <c r="AV8" s="85"/>
      <c r="AW8" s="85"/>
      <c r="AX8" s="85"/>
      <c r="AY8" s="85"/>
      <c r="AZ8" s="104"/>
      <c r="BA8" s="85"/>
    </row>
    <row r="9" spans="1:67" ht="38.25" hidden="1">
      <c r="A9" s="101" t="s">
        <v>106</v>
      </c>
      <c r="B9" s="87"/>
      <c r="C9" s="87"/>
      <c r="AA9" s="102"/>
      <c r="AB9" s="105" t="s">
        <v>107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7"/>
      <c r="C10" s="87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5"/>
      <c r="AS10" s="85"/>
      <c r="AT10" s="85"/>
      <c r="AU10" s="85"/>
      <c r="AV10" s="85"/>
      <c r="AW10" s="85"/>
      <c r="AX10" s="85"/>
      <c r="AY10" s="85"/>
      <c r="AZ10" s="104"/>
      <c r="BA10" s="85"/>
    </row>
    <row r="11" spans="1:67" hidden="1">
      <c r="A11" s="87"/>
      <c r="B11" s="87"/>
      <c r="C11" s="87"/>
      <c r="AF11" s="288" t="s">
        <v>59</v>
      </c>
      <c r="AG11" s="288"/>
      <c r="AH11" s="288"/>
      <c r="AI11" s="288"/>
      <c r="AJ11" s="288"/>
      <c r="AK11" s="289"/>
      <c r="AL11" s="289"/>
      <c r="AM11" s="289"/>
      <c r="AN11" s="289"/>
      <c r="AO11" s="289"/>
      <c r="AP11" s="78"/>
      <c r="AQ11" s="107"/>
      <c r="AR11" s="288" t="s">
        <v>108</v>
      </c>
      <c r="AS11" s="288"/>
      <c r="AT11" s="288"/>
      <c r="AU11" s="288"/>
      <c r="AV11" s="288"/>
      <c r="AW11" s="289"/>
      <c r="AX11" s="289"/>
      <c r="AY11" s="289"/>
      <c r="AZ11" s="289"/>
      <c r="BA11" s="289"/>
    </row>
    <row r="12" spans="1:67" ht="63.75" hidden="1">
      <c r="A12" s="87"/>
      <c r="B12" s="87"/>
      <c r="C12" s="87"/>
      <c r="AF12" s="65" t="s">
        <v>50</v>
      </c>
      <c r="AG12" s="65" t="s">
        <v>65</v>
      </c>
      <c r="AH12" s="65" t="s">
        <v>66</v>
      </c>
      <c r="AI12" s="65" t="s">
        <v>53</v>
      </c>
      <c r="AJ12" s="65" t="s">
        <v>54</v>
      </c>
      <c r="AK12" s="65" t="s">
        <v>55</v>
      </c>
      <c r="AL12" s="66" t="s">
        <v>67</v>
      </c>
      <c r="AM12" s="66" t="s">
        <v>68</v>
      </c>
      <c r="AN12" s="66" t="s">
        <v>56</v>
      </c>
      <c r="AO12" s="66" t="s">
        <v>57</v>
      </c>
      <c r="AP12" s="66"/>
      <c r="AQ12" s="108"/>
      <c r="AR12" s="65" t="s">
        <v>50</v>
      </c>
      <c r="AS12" s="65" t="s">
        <v>65</v>
      </c>
      <c r="AT12" s="65" t="s">
        <v>66</v>
      </c>
      <c r="AU12" s="65" t="s">
        <v>53</v>
      </c>
      <c r="AV12" s="65" t="s">
        <v>54</v>
      </c>
      <c r="AW12" s="65" t="s">
        <v>55</v>
      </c>
      <c r="AX12" s="66" t="s">
        <v>67</v>
      </c>
      <c r="AY12" s="66" t="s">
        <v>68</v>
      </c>
      <c r="AZ12" s="109" t="s">
        <v>56</v>
      </c>
      <c r="BA12" s="65" t="s">
        <v>57</v>
      </c>
    </row>
    <row r="13" spans="1:67" hidden="1">
      <c r="A13" s="87" t="s">
        <v>81</v>
      </c>
      <c r="B13" s="87"/>
      <c r="C13" s="87"/>
      <c r="AA13" s="110" t="s">
        <v>109</v>
      </c>
      <c r="AB13" s="111" t="s">
        <v>110</v>
      </c>
      <c r="AC13" s="111" t="s">
        <v>111</v>
      </c>
      <c r="AD13" s="111"/>
      <c r="AE13" s="111"/>
      <c r="AQ13" s="88"/>
    </row>
    <row r="14" spans="1:67" hidden="1">
      <c r="A14" s="87" t="s">
        <v>82</v>
      </c>
      <c r="B14" s="87"/>
      <c r="C14" s="87"/>
      <c r="AA14" s="110"/>
      <c r="AB14" s="111" t="s">
        <v>112</v>
      </c>
      <c r="AC14" s="111">
        <v>13.25</v>
      </c>
      <c r="AD14" s="111"/>
      <c r="AE14" s="111"/>
      <c r="AF14" s="57" t="e">
        <f>AF$9*$AC14</f>
        <v>#REF!</v>
      </c>
      <c r="AG14" s="57" t="e">
        <f t="shared" ref="AG14:AO22" si="2">AG$9*$AC14</f>
        <v>#REF!</v>
      </c>
      <c r="AH14" s="57" t="e">
        <f t="shared" si="2"/>
        <v>#REF!</v>
      </c>
      <c r="AI14" s="57" t="e">
        <f t="shared" si="2"/>
        <v>#REF!</v>
      </c>
      <c r="AJ14" s="57" t="e">
        <f t="shared" si="2"/>
        <v>#REF!</v>
      </c>
      <c r="AK14" s="57" t="e">
        <f t="shared" si="2"/>
        <v>#REF!</v>
      </c>
      <c r="AL14" s="57" t="e">
        <f t="shared" si="2"/>
        <v>#REF!</v>
      </c>
      <c r="AM14" s="57" t="e">
        <f t="shared" si="2"/>
        <v>#REF!</v>
      </c>
      <c r="AN14" s="57" t="e">
        <f t="shared" si="2"/>
        <v>#REF!</v>
      </c>
      <c r="AO14" s="57" t="e">
        <f t="shared" si="2"/>
        <v>#REF!</v>
      </c>
      <c r="AQ14" s="88"/>
      <c r="AR14" s="57" t="e">
        <f>AR$9*$AC14</f>
        <v>#REF!</v>
      </c>
      <c r="AS14" s="57" t="e">
        <f t="shared" ref="AS14:BA22" si="3">AS$9*$AC14</f>
        <v>#REF!</v>
      </c>
      <c r="AT14" s="57" t="e">
        <f t="shared" si="3"/>
        <v>#REF!</v>
      </c>
      <c r="AU14" s="57" t="e">
        <f t="shared" si="3"/>
        <v>#REF!</v>
      </c>
      <c r="AV14" s="57" t="e">
        <f t="shared" si="3"/>
        <v>#REF!</v>
      </c>
      <c r="AW14" s="57" t="e">
        <f t="shared" si="3"/>
        <v>#REF!</v>
      </c>
      <c r="AX14" s="57" t="e">
        <f t="shared" si="3"/>
        <v>#REF!</v>
      </c>
      <c r="AY14" s="57" t="e">
        <f t="shared" si="3"/>
        <v>#REF!</v>
      </c>
      <c r="AZ14" s="57" t="e">
        <f t="shared" si="3"/>
        <v>#REF!</v>
      </c>
      <c r="BA14" s="57" t="e">
        <f t="shared" si="3"/>
        <v>#REF!</v>
      </c>
    </row>
    <row r="15" spans="1:67" hidden="1">
      <c r="A15" s="87" t="s">
        <v>83</v>
      </c>
      <c r="B15" s="87"/>
      <c r="C15" s="87"/>
      <c r="AA15" s="110"/>
      <c r="AB15" s="111" t="s">
        <v>113</v>
      </c>
      <c r="AC15" s="111">
        <v>20.298999999999999</v>
      </c>
      <c r="AD15" s="111"/>
      <c r="AE15" s="111"/>
      <c r="AF15" s="57" t="e">
        <f t="shared" ref="AF15:AF22" si="4">AF$9*$AC15</f>
        <v>#REF!</v>
      </c>
      <c r="AG15" s="57" t="e">
        <f t="shared" si="2"/>
        <v>#REF!</v>
      </c>
      <c r="AH15" s="57" t="e">
        <f t="shared" si="2"/>
        <v>#REF!</v>
      </c>
      <c r="AI15" s="57" t="e">
        <f t="shared" si="2"/>
        <v>#REF!</v>
      </c>
      <c r="AJ15" s="57" t="e">
        <f t="shared" si="2"/>
        <v>#REF!</v>
      </c>
      <c r="AK15" s="57" t="e">
        <f t="shared" si="2"/>
        <v>#REF!</v>
      </c>
      <c r="AL15" s="57" t="e">
        <f t="shared" si="2"/>
        <v>#REF!</v>
      </c>
      <c r="AM15" s="57" t="e">
        <f t="shared" si="2"/>
        <v>#REF!</v>
      </c>
      <c r="AN15" s="57" t="e">
        <f t="shared" si="2"/>
        <v>#REF!</v>
      </c>
      <c r="AO15" s="57" t="e">
        <f t="shared" si="2"/>
        <v>#REF!</v>
      </c>
      <c r="AQ15" s="88"/>
      <c r="AR15" s="57" t="e">
        <f t="shared" ref="AR15:AR22" si="5">AR$9*$AC15</f>
        <v>#REF!</v>
      </c>
      <c r="AS15" s="57" t="e">
        <f t="shared" si="3"/>
        <v>#REF!</v>
      </c>
      <c r="AT15" s="57" t="e">
        <f t="shared" si="3"/>
        <v>#REF!</v>
      </c>
      <c r="AU15" s="57" t="e">
        <f t="shared" si="3"/>
        <v>#REF!</v>
      </c>
      <c r="AV15" s="57" t="e">
        <f t="shared" si="3"/>
        <v>#REF!</v>
      </c>
      <c r="AW15" s="57" t="e">
        <f t="shared" si="3"/>
        <v>#REF!</v>
      </c>
      <c r="AX15" s="57" t="e">
        <f t="shared" si="3"/>
        <v>#REF!</v>
      </c>
      <c r="AY15" s="57" t="e">
        <f t="shared" si="3"/>
        <v>#REF!</v>
      </c>
      <c r="AZ15" s="57" t="e">
        <f t="shared" si="3"/>
        <v>#REF!</v>
      </c>
      <c r="BA15" s="57" t="e">
        <f t="shared" si="3"/>
        <v>#REF!</v>
      </c>
    </row>
    <row r="16" spans="1:67" hidden="1">
      <c r="A16" s="87" t="s">
        <v>114</v>
      </c>
      <c r="B16" s="87"/>
      <c r="C16" s="87"/>
      <c r="AA16" s="110"/>
      <c r="AB16" s="111" t="s">
        <v>115</v>
      </c>
      <c r="AC16" s="111">
        <v>21.68</v>
      </c>
      <c r="AD16" s="111"/>
      <c r="AE16" s="111"/>
      <c r="AF16" s="57" t="e">
        <f t="shared" si="4"/>
        <v>#REF!</v>
      </c>
      <c r="AG16" s="57" t="e">
        <f t="shared" si="2"/>
        <v>#REF!</v>
      </c>
      <c r="AH16" s="57" t="e">
        <f t="shared" si="2"/>
        <v>#REF!</v>
      </c>
      <c r="AI16" s="57" t="e">
        <f t="shared" si="2"/>
        <v>#REF!</v>
      </c>
      <c r="AJ16" s="57" t="e">
        <f t="shared" si="2"/>
        <v>#REF!</v>
      </c>
      <c r="AK16" s="57" t="e">
        <f t="shared" si="2"/>
        <v>#REF!</v>
      </c>
      <c r="AL16" s="57" t="e">
        <f t="shared" si="2"/>
        <v>#REF!</v>
      </c>
      <c r="AM16" s="57" t="e">
        <f t="shared" si="2"/>
        <v>#REF!</v>
      </c>
      <c r="AN16" s="57" t="e">
        <f t="shared" si="2"/>
        <v>#REF!</v>
      </c>
      <c r="AO16" s="57" t="e">
        <f t="shared" si="2"/>
        <v>#REF!</v>
      </c>
      <c r="AQ16" s="88"/>
      <c r="AR16" s="57" t="e">
        <f t="shared" si="5"/>
        <v>#REF!</v>
      </c>
      <c r="AS16" s="57" t="e">
        <f t="shared" si="3"/>
        <v>#REF!</v>
      </c>
      <c r="AT16" s="57" t="e">
        <f t="shared" si="3"/>
        <v>#REF!</v>
      </c>
      <c r="AU16" s="57" t="e">
        <f t="shared" si="3"/>
        <v>#REF!</v>
      </c>
      <c r="AV16" s="57" t="e">
        <f t="shared" si="3"/>
        <v>#REF!</v>
      </c>
      <c r="AW16" s="57" t="e">
        <f t="shared" si="3"/>
        <v>#REF!</v>
      </c>
      <c r="AX16" s="57" t="e">
        <f t="shared" si="3"/>
        <v>#REF!</v>
      </c>
      <c r="AY16" s="57" t="e">
        <f t="shared" si="3"/>
        <v>#REF!</v>
      </c>
      <c r="AZ16" s="57" t="e">
        <f t="shared" si="3"/>
        <v>#REF!</v>
      </c>
      <c r="BA16" s="57" t="e">
        <f t="shared" si="3"/>
        <v>#REF!</v>
      </c>
    </row>
    <row r="17" spans="1:53" hidden="1">
      <c r="A17" s="87" t="s">
        <v>85</v>
      </c>
      <c r="B17" s="87"/>
      <c r="C17" s="87"/>
      <c r="AA17" s="110"/>
      <c r="AB17" s="111" t="s">
        <v>116</v>
      </c>
      <c r="AC17" s="111">
        <v>9.3046500000000005</v>
      </c>
      <c r="AD17" s="111"/>
      <c r="AE17" s="111"/>
      <c r="AF17" s="57" t="e">
        <f t="shared" si="4"/>
        <v>#REF!</v>
      </c>
      <c r="AG17" s="57" t="e">
        <f t="shared" si="2"/>
        <v>#REF!</v>
      </c>
      <c r="AH17" s="57" t="e">
        <f t="shared" si="2"/>
        <v>#REF!</v>
      </c>
      <c r="AI17" s="57" t="e">
        <f t="shared" si="2"/>
        <v>#REF!</v>
      </c>
      <c r="AJ17" s="57" t="e">
        <f t="shared" si="2"/>
        <v>#REF!</v>
      </c>
      <c r="AK17" s="57" t="e">
        <f t="shared" si="2"/>
        <v>#REF!</v>
      </c>
      <c r="AL17" s="57" t="e">
        <f t="shared" si="2"/>
        <v>#REF!</v>
      </c>
      <c r="AM17" s="57" t="e">
        <f t="shared" si="2"/>
        <v>#REF!</v>
      </c>
      <c r="AN17" s="57" t="e">
        <f t="shared" si="2"/>
        <v>#REF!</v>
      </c>
      <c r="AO17" s="57" t="e">
        <f t="shared" si="2"/>
        <v>#REF!</v>
      </c>
      <c r="AQ17" s="88"/>
      <c r="AR17" s="57" t="e">
        <f t="shared" si="5"/>
        <v>#REF!</v>
      </c>
      <c r="AS17" s="57" t="e">
        <f t="shared" si="3"/>
        <v>#REF!</v>
      </c>
      <c r="AT17" s="57" t="e">
        <f t="shared" si="3"/>
        <v>#REF!</v>
      </c>
      <c r="AU17" s="57" t="e">
        <f t="shared" si="3"/>
        <v>#REF!</v>
      </c>
      <c r="AV17" s="57" t="e">
        <f t="shared" si="3"/>
        <v>#REF!</v>
      </c>
      <c r="AW17" s="57" t="e">
        <f t="shared" si="3"/>
        <v>#REF!</v>
      </c>
      <c r="AX17" s="57" t="e">
        <f t="shared" si="3"/>
        <v>#REF!</v>
      </c>
      <c r="AY17" s="57" t="e">
        <f t="shared" si="3"/>
        <v>#REF!</v>
      </c>
      <c r="AZ17" s="57" t="e">
        <f t="shared" si="3"/>
        <v>#REF!</v>
      </c>
      <c r="BA17" s="57" t="e">
        <f t="shared" si="3"/>
        <v>#REF!</v>
      </c>
    </row>
    <row r="18" spans="1:53" hidden="1">
      <c r="A18" s="87" t="s">
        <v>86</v>
      </c>
      <c r="B18" s="87"/>
      <c r="C18" s="87"/>
      <c r="AA18" s="110"/>
      <c r="AB18" s="111" t="s">
        <v>117</v>
      </c>
      <c r="AC18" s="111">
        <v>5.0347999999999997</v>
      </c>
      <c r="AD18" s="111"/>
      <c r="AE18" s="111"/>
      <c r="AF18" s="57" t="e">
        <f t="shared" si="4"/>
        <v>#REF!</v>
      </c>
      <c r="AG18" s="57" t="e">
        <f t="shared" si="2"/>
        <v>#REF!</v>
      </c>
      <c r="AH18" s="57" t="e">
        <f t="shared" si="2"/>
        <v>#REF!</v>
      </c>
      <c r="AI18" s="57" t="e">
        <f t="shared" si="2"/>
        <v>#REF!</v>
      </c>
      <c r="AJ18" s="57" t="e">
        <f t="shared" si="2"/>
        <v>#REF!</v>
      </c>
      <c r="AK18" s="57" t="e">
        <f t="shared" si="2"/>
        <v>#REF!</v>
      </c>
      <c r="AL18" s="57" t="e">
        <f t="shared" si="2"/>
        <v>#REF!</v>
      </c>
      <c r="AM18" s="57" t="e">
        <f t="shared" si="2"/>
        <v>#REF!</v>
      </c>
      <c r="AN18" s="57" t="e">
        <f t="shared" si="2"/>
        <v>#REF!</v>
      </c>
      <c r="AO18" s="57" t="e">
        <f t="shared" si="2"/>
        <v>#REF!</v>
      </c>
      <c r="AQ18" s="88"/>
      <c r="AR18" s="57" t="e">
        <f t="shared" si="5"/>
        <v>#REF!</v>
      </c>
      <c r="AS18" s="57" t="e">
        <f t="shared" si="3"/>
        <v>#REF!</v>
      </c>
      <c r="AT18" s="57" t="e">
        <f t="shared" si="3"/>
        <v>#REF!</v>
      </c>
      <c r="AU18" s="57" t="e">
        <f t="shared" si="3"/>
        <v>#REF!</v>
      </c>
      <c r="AV18" s="57" t="e">
        <f t="shared" si="3"/>
        <v>#REF!</v>
      </c>
      <c r="AW18" s="57" t="e">
        <f t="shared" si="3"/>
        <v>#REF!</v>
      </c>
      <c r="AX18" s="57" t="e">
        <f t="shared" si="3"/>
        <v>#REF!</v>
      </c>
      <c r="AY18" s="57" t="e">
        <f t="shared" si="3"/>
        <v>#REF!</v>
      </c>
      <c r="AZ18" s="57" t="e">
        <f t="shared" si="3"/>
        <v>#REF!</v>
      </c>
      <c r="BA18" s="57" t="e">
        <f t="shared" si="3"/>
        <v>#REF!</v>
      </c>
    </row>
    <row r="19" spans="1:53" hidden="1">
      <c r="A19" s="87" t="s">
        <v>87</v>
      </c>
      <c r="B19" s="87"/>
      <c r="C19" s="87"/>
      <c r="AA19" s="110"/>
      <c r="AB19" s="111" t="s">
        <v>118</v>
      </c>
      <c r="AC19" s="111">
        <v>0</v>
      </c>
      <c r="AD19" s="111"/>
      <c r="AE19" s="111"/>
      <c r="AF19" s="57" t="e">
        <f t="shared" si="4"/>
        <v>#REF!</v>
      </c>
      <c r="AG19" s="57" t="e">
        <f t="shared" si="2"/>
        <v>#REF!</v>
      </c>
      <c r="AH19" s="57" t="e">
        <f t="shared" si="2"/>
        <v>#REF!</v>
      </c>
      <c r="AI19" s="57" t="e">
        <f t="shared" si="2"/>
        <v>#REF!</v>
      </c>
      <c r="AJ19" s="57" t="e">
        <f t="shared" si="2"/>
        <v>#REF!</v>
      </c>
      <c r="AK19" s="57" t="e">
        <f t="shared" si="2"/>
        <v>#REF!</v>
      </c>
      <c r="AL19" s="57" t="e">
        <f t="shared" si="2"/>
        <v>#REF!</v>
      </c>
      <c r="AM19" s="57" t="e">
        <f t="shared" si="2"/>
        <v>#REF!</v>
      </c>
      <c r="AN19" s="57" t="e">
        <f t="shared" si="2"/>
        <v>#REF!</v>
      </c>
      <c r="AO19" s="57" t="e">
        <f t="shared" si="2"/>
        <v>#REF!</v>
      </c>
      <c r="AQ19" s="88"/>
      <c r="AR19" s="57" t="e">
        <f t="shared" si="5"/>
        <v>#REF!</v>
      </c>
      <c r="AS19" s="57" t="e">
        <f t="shared" si="3"/>
        <v>#REF!</v>
      </c>
      <c r="AT19" s="57" t="e">
        <f t="shared" si="3"/>
        <v>#REF!</v>
      </c>
      <c r="AU19" s="57" t="e">
        <f t="shared" si="3"/>
        <v>#REF!</v>
      </c>
      <c r="AV19" s="57" t="e">
        <f t="shared" si="3"/>
        <v>#REF!</v>
      </c>
      <c r="AW19" s="57" t="e">
        <f t="shared" si="3"/>
        <v>#REF!</v>
      </c>
      <c r="AX19" s="57" t="e">
        <f t="shared" si="3"/>
        <v>#REF!</v>
      </c>
      <c r="AY19" s="57" t="e">
        <f t="shared" si="3"/>
        <v>#REF!</v>
      </c>
      <c r="AZ19" s="57" t="e">
        <f t="shared" si="3"/>
        <v>#REF!</v>
      </c>
      <c r="BA19" s="57" t="e">
        <f t="shared" si="3"/>
        <v>#REF!</v>
      </c>
    </row>
    <row r="20" spans="1:53" hidden="1">
      <c r="A20" s="87" t="s">
        <v>0</v>
      </c>
      <c r="B20" s="87"/>
      <c r="C20" s="87"/>
      <c r="AA20" s="110"/>
      <c r="AB20" s="111" t="s">
        <v>119</v>
      </c>
      <c r="AC20" s="111">
        <v>0</v>
      </c>
      <c r="AD20" s="111"/>
      <c r="AE20" s="111"/>
      <c r="AF20" s="57" t="e">
        <f t="shared" si="4"/>
        <v>#REF!</v>
      </c>
      <c r="AG20" s="57" t="e">
        <f t="shared" si="2"/>
        <v>#REF!</v>
      </c>
      <c r="AH20" s="57" t="e">
        <f t="shared" si="2"/>
        <v>#REF!</v>
      </c>
      <c r="AI20" s="57" t="e">
        <f t="shared" si="2"/>
        <v>#REF!</v>
      </c>
      <c r="AJ20" s="57" t="e">
        <f t="shared" si="2"/>
        <v>#REF!</v>
      </c>
      <c r="AK20" s="57" t="e">
        <f t="shared" si="2"/>
        <v>#REF!</v>
      </c>
      <c r="AL20" s="57" t="e">
        <f t="shared" si="2"/>
        <v>#REF!</v>
      </c>
      <c r="AM20" s="57" t="e">
        <f t="shared" si="2"/>
        <v>#REF!</v>
      </c>
      <c r="AN20" s="57" t="e">
        <f t="shared" si="2"/>
        <v>#REF!</v>
      </c>
      <c r="AO20" s="57" t="e">
        <f t="shared" si="2"/>
        <v>#REF!</v>
      </c>
      <c r="AQ20" s="88"/>
      <c r="AR20" s="57" t="e">
        <f t="shared" si="5"/>
        <v>#REF!</v>
      </c>
      <c r="AS20" s="57" t="e">
        <f t="shared" si="3"/>
        <v>#REF!</v>
      </c>
      <c r="AT20" s="57" t="e">
        <f t="shared" si="3"/>
        <v>#REF!</v>
      </c>
      <c r="AU20" s="57" t="e">
        <f t="shared" si="3"/>
        <v>#REF!</v>
      </c>
      <c r="AV20" s="57" t="e">
        <f t="shared" si="3"/>
        <v>#REF!</v>
      </c>
      <c r="AW20" s="57" t="e">
        <f t="shared" si="3"/>
        <v>#REF!</v>
      </c>
      <c r="AX20" s="57" t="e">
        <f t="shared" si="3"/>
        <v>#REF!</v>
      </c>
      <c r="AY20" s="57" t="e">
        <f t="shared" si="3"/>
        <v>#REF!</v>
      </c>
      <c r="AZ20" s="57" t="e">
        <f t="shared" si="3"/>
        <v>#REF!</v>
      </c>
      <c r="BA20" s="57" t="e">
        <f t="shared" si="3"/>
        <v>#REF!</v>
      </c>
    </row>
    <row r="21" spans="1:53" hidden="1">
      <c r="A21" s="87" t="s">
        <v>54</v>
      </c>
      <c r="B21" s="87">
        <f>(0.016*(0.03/2)^0.65*(2/3)^1.5)-0.00047</f>
        <v>9.8123053326417428E-5</v>
      </c>
      <c r="C21" s="87"/>
      <c r="AA21" s="110"/>
      <c r="AB21" s="111" t="s">
        <v>120</v>
      </c>
      <c r="AC21" s="111">
        <v>0</v>
      </c>
      <c r="AD21" s="111"/>
      <c r="AE21" s="111"/>
      <c r="AF21" s="57" t="e">
        <f t="shared" si="4"/>
        <v>#REF!</v>
      </c>
      <c r="AG21" s="57" t="e">
        <f t="shared" si="2"/>
        <v>#REF!</v>
      </c>
      <c r="AH21" s="57" t="e">
        <f t="shared" si="2"/>
        <v>#REF!</v>
      </c>
      <c r="AI21" s="57" t="e">
        <f t="shared" si="2"/>
        <v>#REF!</v>
      </c>
      <c r="AJ21" s="57" t="e">
        <f t="shared" si="2"/>
        <v>#REF!</v>
      </c>
      <c r="AK21" s="57" t="e">
        <f t="shared" si="2"/>
        <v>#REF!</v>
      </c>
      <c r="AL21" s="57" t="e">
        <f t="shared" si="2"/>
        <v>#REF!</v>
      </c>
      <c r="AM21" s="57" t="e">
        <f t="shared" si="2"/>
        <v>#REF!</v>
      </c>
      <c r="AN21" s="57" t="e">
        <f t="shared" si="2"/>
        <v>#REF!</v>
      </c>
      <c r="AO21" s="57" t="e">
        <f t="shared" si="2"/>
        <v>#REF!</v>
      </c>
      <c r="AQ21" s="88"/>
      <c r="AR21" s="57" t="e">
        <f t="shared" si="5"/>
        <v>#REF!</v>
      </c>
      <c r="AS21" s="57" t="e">
        <f t="shared" si="3"/>
        <v>#REF!</v>
      </c>
      <c r="AT21" s="57" t="e">
        <f t="shared" si="3"/>
        <v>#REF!</v>
      </c>
      <c r="AU21" s="57" t="e">
        <f t="shared" si="3"/>
        <v>#REF!</v>
      </c>
      <c r="AV21" s="57" t="e">
        <f t="shared" si="3"/>
        <v>#REF!</v>
      </c>
      <c r="AW21" s="57" t="e">
        <f t="shared" si="3"/>
        <v>#REF!</v>
      </c>
      <c r="AX21" s="57" t="e">
        <f t="shared" si="3"/>
        <v>#REF!</v>
      </c>
      <c r="AY21" s="57" t="e">
        <f t="shared" si="3"/>
        <v>#REF!</v>
      </c>
      <c r="AZ21" s="57" t="e">
        <f t="shared" si="3"/>
        <v>#REF!</v>
      </c>
      <c r="BA21" s="57" t="e">
        <f t="shared" si="3"/>
        <v>#REF!</v>
      </c>
    </row>
    <row r="22" spans="1:53" hidden="1">
      <c r="A22" s="87"/>
      <c r="B22" s="87"/>
      <c r="C22" s="87"/>
      <c r="AA22" s="110"/>
      <c r="AB22" s="111" t="s">
        <v>121</v>
      </c>
      <c r="AC22" s="111">
        <v>0</v>
      </c>
      <c r="AD22" s="111"/>
      <c r="AE22" s="111"/>
      <c r="AF22" s="57" t="e">
        <f t="shared" si="4"/>
        <v>#REF!</v>
      </c>
      <c r="AG22" s="57" t="e">
        <f t="shared" si="2"/>
        <v>#REF!</v>
      </c>
      <c r="AH22" s="57" t="e">
        <f t="shared" si="2"/>
        <v>#REF!</v>
      </c>
      <c r="AI22" s="57" t="e">
        <f t="shared" si="2"/>
        <v>#REF!</v>
      </c>
      <c r="AJ22" s="57" t="e">
        <f t="shared" si="2"/>
        <v>#REF!</v>
      </c>
      <c r="AK22" s="57" t="e">
        <f t="shared" si="2"/>
        <v>#REF!</v>
      </c>
      <c r="AL22" s="57" t="e">
        <f t="shared" si="2"/>
        <v>#REF!</v>
      </c>
      <c r="AM22" s="57" t="e">
        <f t="shared" si="2"/>
        <v>#REF!</v>
      </c>
      <c r="AN22" s="57" t="e">
        <f t="shared" si="2"/>
        <v>#REF!</v>
      </c>
      <c r="AO22" s="57" t="e">
        <f t="shared" si="2"/>
        <v>#REF!</v>
      </c>
      <c r="AQ22" s="88"/>
      <c r="AR22" s="57" t="e">
        <f t="shared" si="5"/>
        <v>#REF!</v>
      </c>
      <c r="AS22" s="57" t="e">
        <f t="shared" si="3"/>
        <v>#REF!</v>
      </c>
      <c r="AT22" s="57" t="e">
        <f t="shared" si="3"/>
        <v>#REF!</v>
      </c>
      <c r="AU22" s="57" t="e">
        <f t="shared" si="3"/>
        <v>#REF!</v>
      </c>
      <c r="AV22" s="57" t="e">
        <f t="shared" si="3"/>
        <v>#REF!</v>
      </c>
      <c r="AW22" s="57" t="e">
        <f t="shared" si="3"/>
        <v>#REF!</v>
      </c>
      <c r="AX22" s="57" t="e">
        <f t="shared" si="3"/>
        <v>#REF!</v>
      </c>
      <c r="AY22" s="57" t="e">
        <f t="shared" si="3"/>
        <v>#REF!</v>
      </c>
      <c r="AZ22" s="57" t="e">
        <f t="shared" si="3"/>
        <v>#REF!</v>
      </c>
      <c r="BA22" s="57" t="e">
        <f t="shared" si="3"/>
        <v>#REF!</v>
      </c>
    </row>
    <row r="23" spans="1:53" hidden="1">
      <c r="A23" s="87"/>
      <c r="B23" s="87"/>
      <c r="C23" s="87"/>
      <c r="AA23" s="110"/>
      <c r="AB23" s="111"/>
      <c r="AC23" s="111"/>
      <c r="AD23" s="111"/>
      <c r="AE23" s="111"/>
      <c r="AQ23" s="88"/>
    </row>
    <row r="24" spans="1:53" hidden="1">
      <c r="A24" s="87"/>
      <c r="B24" s="87"/>
      <c r="C24" s="87"/>
      <c r="AA24" s="110" t="s">
        <v>122</v>
      </c>
      <c r="AB24" s="111" t="s">
        <v>110</v>
      </c>
      <c r="AC24" s="111" t="s">
        <v>111</v>
      </c>
      <c r="AD24" s="111"/>
      <c r="AE24" s="111"/>
      <c r="AQ24" s="88"/>
    </row>
    <row r="25" spans="1:53" hidden="1">
      <c r="A25" s="87" t="s">
        <v>123</v>
      </c>
      <c r="B25" s="87"/>
      <c r="C25" s="87"/>
      <c r="AA25" s="110"/>
      <c r="AB25" s="111" t="s">
        <v>112</v>
      </c>
      <c r="AC25" s="111">
        <v>0</v>
      </c>
      <c r="AD25" s="111"/>
      <c r="AE25" s="111"/>
      <c r="AF25" s="57" t="e">
        <f t="shared" ref="AF25:AO33" si="6">AF$9*$AC25</f>
        <v>#REF!</v>
      </c>
      <c r="AG25" s="57" t="e">
        <f t="shared" si="6"/>
        <v>#REF!</v>
      </c>
      <c r="AH25" s="57" t="e">
        <f t="shared" si="6"/>
        <v>#REF!</v>
      </c>
      <c r="AI25" s="57" t="e">
        <f t="shared" si="6"/>
        <v>#REF!</v>
      </c>
      <c r="AJ25" s="57" t="e">
        <f t="shared" si="6"/>
        <v>#REF!</v>
      </c>
      <c r="AK25" s="57" t="e">
        <f t="shared" si="6"/>
        <v>#REF!</v>
      </c>
      <c r="AL25" s="57" t="e">
        <f t="shared" si="6"/>
        <v>#REF!</v>
      </c>
      <c r="AM25" s="57" t="e">
        <f t="shared" si="6"/>
        <v>#REF!</v>
      </c>
      <c r="AN25" s="57" t="e">
        <f t="shared" si="6"/>
        <v>#REF!</v>
      </c>
      <c r="AO25" s="57" t="e">
        <f t="shared" si="6"/>
        <v>#REF!</v>
      </c>
      <c r="AQ25" s="88"/>
      <c r="AR25" s="57" t="e">
        <f t="shared" ref="AR25:BA33" si="7">AR$9*$AC25</f>
        <v>#REF!</v>
      </c>
      <c r="AS25" s="57" t="e">
        <f t="shared" si="7"/>
        <v>#REF!</v>
      </c>
      <c r="AT25" s="57" t="e">
        <f t="shared" si="7"/>
        <v>#REF!</v>
      </c>
      <c r="AU25" s="57" t="e">
        <f t="shared" si="7"/>
        <v>#REF!</v>
      </c>
      <c r="AV25" s="57" t="e">
        <f t="shared" si="7"/>
        <v>#REF!</v>
      </c>
      <c r="AW25" s="57" t="e">
        <f t="shared" si="7"/>
        <v>#REF!</v>
      </c>
      <c r="AX25" s="57" t="e">
        <f t="shared" si="7"/>
        <v>#REF!</v>
      </c>
      <c r="AY25" s="57" t="e">
        <f t="shared" si="7"/>
        <v>#REF!</v>
      </c>
      <c r="AZ25" s="57" t="e">
        <f t="shared" si="7"/>
        <v>#REF!</v>
      </c>
      <c r="BA25" s="57" t="e">
        <f t="shared" si="7"/>
        <v>#REF!</v>
      </c>
    </row>
    <row r="26" spans="1:53" hidden="1">
      <c r="A26" s="87" t="s">
        <v>124</v>
      </c>
      <c r="B26" s="87"/>
      <c r="C26" s="87"/>
      <c r="AA26" s="110"/>
      <c r="AB26" s="111" t="s">
        <v>113</v>
      </c>
      <c r="AC26" s="111">
        <v>6.2010000000000005</v>
      </c>
      <c r="AD26" s="111"/>
      <c r="AE26" s="111"/>
      <c r="AF26" s="57" t="e">
        <f t="shared" si="6"/>
        <v>#REF!</v>
      </c>
      <c r="AG26" s="57" t="e">
        <f t="shared" si="6"/>
        <v>#REF!</v>
      </c>
      <c r="AH26" s="57" t="e">
        <f t="shared" si="6"/>
        <v>#REF!</v>
      </c>
      <c r="AI26" s="57" t="e">
        <f t="shared" si="6"/>
        <v>#REF!</v>
      </c>
      <c r="AJ26" s="57" t="e">
        <f t="shared" si="6"/>
        <v>#REF!</v>
      </c>
      <c r="AK26" s="57" t="e">
        <f t="shared" si="6"/>
        <v>#REF!</v>
      </c>
      <c r="AL26" s="57" t="e">
        <f t="shared" si="6"/>
        <v>#REF!</v>
      </c>
      <c r="AM26" s="57" t="e">
        <f t="shared" si="6"/>
        <v>#REF!</v>
      </c>
      <c r="AN26" s="57" t="e">
        <f t="shared" si="6"/>
        <v>#REF!</v>
      </c>
      <c r="AO26" s="57" t="e">
        <f t="shared" si="6"/>
        <v>#REF!</v>
      </c>
      <c r="AQ26" s="88"/>
      <c r="AR26" s="57" t="e">
        <f t="shared" si="7"/>
        <v>#REF!</v>
      </c>
      <c r="AS26" s="57" t="e">
        <f t="shared" si="7"/>
        <v>#REF!</v>
      </c>
      <c r="AT26" s="57" t="e">
        <f t="shared" si="7"/>
        <v>#REF!</v>
      </c>
      <c r="AU26" s="57" t="e">
        <f t="shared" si="7"/>
        <v>#REF!</v>
      </c>
      <c r="AV26" s="57" t="e">
        <f t="shared" si="7"/>
        <v>#REF!</v>
      </c>
      <c r="AW26" s="57" t="e">
        <f t="shared" si="7"/>
        <v>#REF!</v>
      </c>
      <c r="AX26" s="57" t="e">
        <f t="shared" si="7"/>
        <v>#REF!</v>
      </c>
      <c r="AY26" s="57" t="e">
        <f t="shared" si="7"/>
        <v>#REF!</v>
      </c>
      <c r="AZ26" s="57" t="e">
        <f t="shared" si="7"/>
        <v>#REF!</v>
      </c>
      <c r="BA26" s="57" t="e">
        <f t="shared" si="7"/>
        <v>#REF!</v>
      </c>
    </row>
    <row r="27" spans="1:53" hidden="1">
      <c r="A27" s="87" t="s">
        <v>125</v>
      </c>
      <c r="B27" s="87"/>
      <c r="C27" s="87"/>
      <c r="AA27" s="110"/>
      <c r="AB27" s="111" t="s">
        <v>115</v>
      </c>
      <c r="AC27" s="111">
        <v>0</v>
      </c>
      <c r="AD27" s="111"/>
      <c r="AE27" s="111"/>
      <c r="AF27" s="57" t="e">
        <f t="shared" si="6"/>
        <v>#REF!</v>
      </c>
      <c r="AG27" s="57" t="e">
        <f t="shared" si="6"/>
        <v>#REF!</v>
      </c>
      <c r="AH27" s="57" t="e">
        <f t="shared" si="6"/>
        <v>#REF!</v>
      </c>
      <c r="AI27" s="57" t="e">
        <f t="shared" si="6"/>
        <v>#REF!</v>
      </c>
      <c r="AJ27" s="57" t="e">
        <f t="shared" si="6"/>
        <v>#REF!</v>
      </c>
      <c r="AK27" s="57" t="e">
        <f t="shared" si="6"/>
        <v>#REF!</v>
      </c>
      <c r="AL27" s="57" t="e">
        <f t="shared" si="6"/>
        <v>#REF!</v>
      </c>
      <c r="AM27" s="57" t="e">
        <f t="shared" si="6"/>
        <v>#REF!</v>
      </c>
      <c r="AN27" s="57" t="e">
        <f t="shared" si="6"/>
        <v>#REF!</v>
      </c>
      <c r="AO27" s="57" t="e">
        <f t="shared" si="6"/>
        <v>#REF!</v>
      </c>
      <c r="AQ27" s="88"/>
      <c r="AR27" s="57" t="e">
        <f t="shared" si="7"/>
        <v>#REF!</v>
      </c>
      <c r="AS27" s="57" t="e">
        <f t="shared" si="7"/>
        <v>#REF!</v>
      </c>
      <c r="AT27" s="57" t="e">
        <f t="shared" si="7"/>
        <v>#REF!</v>
      </c>
      <c r="AU27" s="57" t="e">
        <f t="shared" si="7"/>
        <v>#REF!</v>
      </c>
      <c r="AV27" s="57" t="e">
        <f t="shared" si="7"/>
        <v>#REF!</v>
      </c>
      <c r="AW27" s="57" t="e">
        <f t="shared" si="7"/>
        <v>#REF!</v>
      </c>
      <c r="AX27" s="57" t="e">
        <f t="shared" si="7"/>
        <v>#REF!</v>
      </c>
      <c r="AY27" s="57" t="e">
        <f t="shared" si="7"/>
        <v>#REF!</v>
      </c>
      <c r="AZ27" s="57" t="e">
        <f t="shared" si="7"/>
        <v>#REF!</v>
      </c>
      <c r="BA27" s="57" t="e">
        <f t="shared" si="7"/>
        <v>#REF!</v>
      </c>
    </row>
    <row r="28" spans="1:53" hidden="1">
      <c r="A28" s="87" t="s">
        <v>126</v>
      </c>
      <c r="B28" s="87"/>
      <c r="C28" s="87"/>
      <c r="AA28" s="110"/>
      <c r="AB28" s="111" t="s">
        <v>116</v>
      </c>
      <c r="AC28" s="111">
        <v>9.8037500000000009</v>
      </c>
      <c r="AD28" s="111"/>
      <c r="AE28" s="111"/>
      <c r="AF28" s="57" t="e">
        <f t="shared" si="6"/>
        <v>#REF!</v>
      </c>
      <c r="AG28" s="57" t="e">
        <f t="shared" si="6"/>
        <v>#REF!</v>
      </c>
      <c r="AH28" s="57" t="e">
        <f t="shared" si="6"/>
        <v>#REF!</v>
      </c>
      <c r="AI28" s="57" t="e">
        <f t="shared" si="6"/>
        <v>#REF!</v>
      </c>
      <c r="AJ28" s="57" t="e">
        <f t="shared" si="6"/>
        <v>#REF!</v>
      </c>
      <c r="AK28" s="57" t="e">
        <f t="shared" si="6"/>
        <v>#REF!</v>
      </c>
      <c r="AL28" s="57" t="e">
        <f t="shared" si="6"/>
        <v>#REF!</v>
      </c>
      <c r="AM28" s="57" t="e">
        <f t="shared" si="6"/>
        <v>#REF!</v>
      </c>
      <c r="AN28" s="57" t="e">
        <f t="shared" si="6"/>
        <v>#REF!</v>
      </c>
      <c r="AO28" s="57" t="e">
        <f t="shared" si="6"/>
        <v>#REF!</v>
      </c>
      <c r="AQ28" s="88"/>
      <c r="AR28" s="57" t="e">
        <f t="shared" si="7"/>
        <v>#REF!</v>
      </c>
      <c r="AS28" s="57" t="e">
        <f t="shared" si="7"/>
        <v>#REF!</v>
      </c>
      <c r="AT28" s="57" t="e">
        <f t="shared" si="7"/>
        <v>#REF!</v>
      </c>
      <c r="AU28" s="57" t="e">
        <f t="shared" si="7"/>
        <v>#REF!</v>
      </c>
      <c r="AV28" s="57" t="e">
        <f t="shared" si="7"/>
        <v>#REF!</v>
      </c>
      <c r="AW28" s="57" t="e">
        <f t="shared" si="7"/>
        <v>#REF!</v>
      </c>
      <c r="AX28" s="57" t="e">
        <f t="shared" si="7"/>
        <v>#REF!</v>
      </c>
      <c r="AY28" s="57" t="e">
        <f t="shared" si="7"/>
        <v>#REF!</v>
      </c>
      <c r="AZ28" s="57" t="e">
        <f t="shared" si="7"/>
        <v>#REF!</v>
      </c>
      <c r="BA28" s="57" t="e">
        <f t="shared" si="7"/>
        <v>#REF!</v>
      </c>
    </row>
    <row r="29" spans="1:53" hidden="1">
      <c r="A29" s="87" t="s">
        <v>127</v>
      </c>
      <c r="B29" s="87"/>
      <c r="C29" s="87"/>
      <c r="AA29" s="110"/>
      <c r="AB29" s="111" t="s">
        <v>117</v>
      </c>
      <c r="AC29" s="111">
        <v>7.2451999999999996</v>
      </c>
      <c r="AD29" s="111"/>
      <c r="AE29" s="111"/>
      <c r="AF29" s="57" t="e">
        <f t="shared" si="6"/>
        <v>#REF!</v>
      </c>
      <c r="AG29" s="57" t="e">
        <f t="shared" si="6"/>
        <v>#REF!</v>
      </c>
      <c r="AH29" s="57" t="e">
        <f t="shared" si="6"/>
        <v>#REF!</v>
      </c>
      <c r="AI29" s="57" t="e">
        <f t="shared" si="6"/>
        <v>#REF!</v>
      </c>
      <c r="AJ29" s="57" t="e">
        <f t="shared" si="6"/>
        <v>#REF!</v>
      </c>
      <c r="AK29" s="57" t="e">
        <f t="shared" si="6"/>
        <v>#REF!</v>
      </c>
      <c r="AL29" s="57" t="e">
        <f t="shared" si="6"/>
        <v>#REF!</v>
      </c>
      <c r="AM29" s="57" t="e">
        <f t="shared" si="6"/>
        <v>#REF!</v>
      </c>
      <c r="AN29" s="57" t="e">
        <f t="shared" si="6"/>
        <v>#REF!</v>
      </c>
      <c r="AO29" s="57" t="e">
        <f t="shared" si="6"/>
        <v>#REF!</v>
      </c>
      <c r="AQ29" s="88"/>
      <c r="AR29" s="57" t="e">
        <f t="shared" si="7"/>
        <v>#REF!</v>
      </c>
      <c r="AS29" s="57" t="e">
        <f t="shared" si="7"/>
        <v>#REF!</v>
      </c>
      <c r="AT29" s="57" t="e">
        <f t="shared" si="7"/>
        <v>#REF!</v>
      </c>
      <c r="AU29" s="57" t="e">
        <f t="shared" si="7"/>
        <v>#REF!</v>
      </c>
      <c r="AV29" s="57" t="e">
        <f t="shared" si="7"/>
        <v>#REF!</v>
      </c>
      <c r="AW29" s="57" t="e">
        <f t="shared" si="7"/>
        <v>#REF!</v>
      </c>
      <c r="AX29" s="57" t="e">
        <f t="shared" si="7"/>
        <v>#REF!</v>
      </c>
      <c r="AY29" s="57" t="e">
        <f t="shared" si="7"/>
        <v>#REF!</v>
      </c>
      <c r="AZ29" s="57" t="e">
        <f t="shared" si="7"/>
        <v>#REF!</v>
      </c>
      <c r="BA29" s="57" t="e">
        <f t="shared" si="7"/>
        <v>#REF!</v>
      </c>
    </row>
    <row r="30" spans="1:53" hidden="1">
      <c r="A30" s="87" t="s">
        <v>114</v>
      </c>
      <c r="B30" s="87"/>
      <c r="C30" s="87"/>
      <c r="AA30" s="110"/>
      <c r="AB30" s="111" t="s">
        <v>118</v>
      </c>
      <c r="AC30" s="111">
        <v>3.6</v>
      </c>
      <c r="AD30" s="111"/>
      <c r="AE30" s="111"/>
      <c r="AF30" s="57" t="e">
        <f t="shared" si="6"/>
        <v>#REF!</v>
      </c>
      <c r="AG30" s="57" t="e">
        <f t="shared" si="6"/>
        <v>#REF!</v>
      </c>
      <c r="AH30" s="57" t="e">
        <f t="shared" si="6"/>
        <v>#REF!</v>
      </c>
      <c r="AI30" s="57" t="e">
        <f t="shared" si="6"/>
        <v>#REF!</v>
      </c>
      <c r="AJ30" s="57" t="e">
        <f t="shared" si="6"/>
        <v>#REF!</v>
      </c>
      <c r="AK30" s="57" t="e">
        <f t="shared" si="6"/>
        <v>#REF!</v>
      </c>
      <c r="AL30" s="57" t="e">
        <f t="shared" si="6"/>
        <v>#REF!</v>
      </c>
      <c r="AM30" s="57" t="e">
        <f t="shared" si="6"/>
        <v>#REF!</v>
      </c>
      <c r="AN30" s="57" t="e">
        <f t="shared" si="6"/>
        <v>#REF!</v>
      </c>
      <c r="AO30" s="57" t="e">
        <f t="shared" si="6"/>
        <v>#REF!</v>
      </c>
      <c r="AQ30" s="88"/>
      <c r="AR30" s="57" t="e">
        <f t="shared" si="7"/>
        <v>#REF!</v>
      </c>
      <c r="AS30" s="57" t="e">
        <f t="shared" si="7"/>
        <v>#REF!</v>
      </c>
      <c r="AT30" s="57" t="e">
        <f t="shared" si="7"/>
        <v>#REF!</v>
      </c>
      <c r="AU30" s="57" t="e">
        <f t="shared" si="7"/>
        <v>#REF!</v>
      </c>
      <c r="AV30" s="57" t="e">
        <f t="shared" si="7"/>
        <v>#REF!</v>
      </c>
      <c r="AW30" s="57" t="e">
        <f t="shared" si="7"/>
        <v>#REF!</v>
      </c>
      <c r="AX30" s="57" t="e">
        <f t="shared" si="7"/>
        <v>#REF!</v>
      </c>
      <c r="AY30" s="57" t="e">
        <f t="shared" si="7"/>
        <v>#REF!</v>
      </c>
      <c r="AZ30" s="57" t="e">
        <f t="shared" si="7"/>
        <v>#REF!</v>
      </c>
      <c r="BA30" s="57" t="e">
        <f t="shared" si="7"/>
        <v>#REF!</v>
      </c>
    </row>
    <row r="31" spans="1:53" hidden="1">
      <c r="A31" s="87" t="s">
        <v>128</v>
      </c>
      <c r="B31" s="87"/>
      <c r="C31" s="87"/>
      <c r="AA31" s="110"/>
      <c r="AB31" s="111" t="s">
        <v>119</v>
      </c>
      <c r="AC31" s="111">
        <v>6.1984000000000004</v>
      </c>
      <c r="AD31" s="111"/>
      <c r="AE31" s="111"/>
      <c r="AF31" s="57" t="e">
        <f t="shared" si="6"/>
        <v>#REF!</v>
      </c>
      <c r="AG31" s="57" t="e">
        <f t="shared" si="6"/>
        <v>#REF!</v>
      </c>
      <c r="AH31" s="57" t="e">
        <f t="shared" si="6"/>
        <v>#REF!</v>
      </c>
      <c r="AI31" s="57" t="e">
        <f t="shared" si="6"/>
        <v>#REF!</v>
      </c>
      <c r="AJ31" s="57" t="e">
        <f t="shared" si="6"/>
        <v>#REF!</v>
      </c>
      <c r="AK31" s="57" t="e">
        <f t="shared" si="6"/>
        <v>#REF!</v>
      </c>
      <c r="AL31" s="57" t="e">
        <f t="shared" si="6"/>
        <v>#REF!</v>
      </c>
      <c r="AM31" s="57" t="e">
        <f t="shared" si="6"/>
        <v>#REF!</v>
      </c>
      <c r="AN31" s="57" t="e">
        <f t="shared" si="6"/>
        <v>#REF!</v>
      </c>
      <c r="AO31" s="57" t="e">
        <f t="shared" si="6"/>
        <v>#REF!</v>
      </c>
      <c r="AQ31" s="88"/>
      <c r="AR31" s="57" t="e">
        <f t="shared" si="7"/>
        <v>#REF!</v>
      </c>
      <c r="AS31" s="57" t="e">
        <f t="shared" si="7"/>
        <v>#REF!</v>
      </c>
      <c r="AT31" s="57" t="e">
        <f t="shared" si="7"/>
        <v>#REF!</v>
      </c>
      <c r="AU31" s="57" t="e">
        <f t="shared" si="7"/>
        <v>#REF!</v>
      </c>
      <c r="AV31" s="57" t="e">
        <f t="shared" si="7"/>
        <v>#REF!</v>
      </c>
      <c r="AW31" s="57" t="e">
        <f t="shared" si="7"/>
        <v>#REF!</v>
      </c>
      <c r="AX31" s="57" t="e">
        <f t="shared" si="7"/>
        <v>#REF!</v>
      </c>
      <c r="AY31" s="57" t="e">
        <f t="shared" si="7"/>
        <v>#REF!</v>
      </c>
      <c r="AZ31" s="57" t="e">
        <f t="shared" si="7"/>
        <v>#REF!</v>
      </c>
      <c r="BA31" s="57" t="e">
        <f t="shared" si="7"/>
        <v>#REF!</v>
      </c>
    </row>
    <row r="32" spans="1:53" hidden="1">
      <c r="A32" s="87" t="s">
        <v>129</v>
      </c>
      <c r="B32" s="87"/>
      <c r="C32" s="87"/>
      <c r="AA32" s="110"/>
      <c r="AB32" s="111" t="s">
        <v>120</v>
      </c>
      <c r="AC32" s="111">
        <v>5.1995100000000001</v>
      </c>
      <c r="AD32" s="111"/>
      <c r="AE32" s="111"/>
      <c r="AF32" s="57" t="e">
        <f t="shared" si="6"/>
        <v>#REF!</v>
      </c>
      <c r="AG32" s="57" t="e">
        <f t="shared" si="6"/>
        <v>#REF!</v>
      </c>
      <c r="AH32" s="57" t="e">
        <f t="shared" si="6"/>
        <v>#REF!</v>
      </c>
      <c r="AI32" s="57" t="e">
        <f t="shared" si="6"/>
        <v>#REF!</v>
      </c>
      <c r="AJ32" s="57" t="e">
        <f t="shared" si="6"/>
        <v>#REF!</v>
      </c>
      <c r="AK32" s="57" t="e">
        <f t="shared" si="6"/>
        <v>#REF!</v>
      </c>
      <c r="AL32" s="57" t="e">
        <f t="shared" si="6"/>
        <v>#REF!</v>
      </c>
      <c r="AM32" s="57" t="e">
        <f t="shared" si="6"/>
        <v>#REF!</v>
      </c>
      <c r="AN32" s="57" t="e">
        <f t="shared" si="6"/>
        <v>#REF!</v>
      </c>
      <c r="AO32" s="57" t="e">
        <f t="shared" si="6"/>
        <v>#REF!</v>
      </c>
      <c r="AQ32" s="88"/>
      <c r="AR32" s="57" t="e">
        <f t="shared" si="7"/>
        <v>#REF!</v>
      </c>
      <c r="AS32" s="57" t="e">
        <f t="shared" si="7"/>
        <v>#REF!</v>
      </c>
      <c r="AT32" s="57" t="e">
        <f t="shared" si="7"/>
        <v>#REF!</v>
      </c>
      <c r="AU32" s="57" t="e">
        <f t="shared" si="7"/>
        <v>#REF!</v>
      </c>
      <c r="AV32" s="57" t="e">
        <f t="shared" si="7"/>
        <v>#REF!</v>
      </c>
      <c r="AW32" s="57" t="e">
        <f t="shared" si="7"/>
        <v>#REF!</v>
      </c>
      <c r="AX32" s="57" t="e">
        <f t="shared" si="7"/>
        <v>#REF!</v>
      </c>
      <c r="AY32" s="57" t="e">
        <f t="shared" si="7"/>
        <v>#REF!</v>
      </c>
      <c r="AZ32" s="57" t="e">
        <f t="shared" si="7"/>
        <v>#REF!</v>
      </c>
      <c r="BA32" s="57" t="e">
        <f t="shared" si="7"/>
        <v>#REF!</v>
      </c>
    </row>
    <row r="33" spans="1:53" hidden="1">
      <c r="A33" s="87" t="s">
        <v>0</v>
      </c>
      <c r="B33" s="87"/>
      <c r="C33" s="87"/>
      <c r="AA33" s="110"/>
      <c r="AB33" s="111" t="s">
        <v>121</v>
      </c>
      <c r="AC33" s="111">
        <v>17.71416</v>
      </c>
      <c r="AD33" s="111"/>
      <c r="AE33" s="111"/>
      <c r="AF33" s="57" t="e">
        <f t="shared" si="6"/>
        <v>#REF!</v>
      </c>
      <c r="AG33" s="57" t="e">
        <f t="shared" si="6"/>
        <v>#REF!</v>
      </c>
      <c r="AH33" s="57" t="e">
        <f t="shared" si="6"/>
        <v>#REF!</v>
      </c>
      <c r="AI33" s="57" t="e">
        <f t="shared" si="6"/>
        <v>#REF!</v>
      </c>
      <c r="AJ33" s="57" t="e">
        <f t="shared" si="6"/>
        <v>#REF!</v>
      </c>
      <c r="AK33" s="57" t="e">
        <f t="shared" si="6"/>
        <v>#REF!</v>
      </c>
      <c r="AL33" s="57" t="e">
        <f t="shared" si="6"/>
        <v>#REF!</v>
      </c>
      <c r="AM33" s="57" t="e">
        <f t="shared" si="6"/>
        <v>#REF!</v>
      </c>
      <c r="AN33" s="57" t="e">
        <f t="shared" si="6"/>
        <v>#REF!</v>
      </c>
      <c r="AO33" s="57" t="e">
        <f t="shared" si="6"/>
        <v>#REF!</v>
      </c>
      <c r="AQ33" s="88"/>
      <c r="AR33" s="57" t="e">
        <f t="shared" si="7"/>
        <v>#REF!</v>
      </c>
      <c r="AS33" s="57" t="e">
        <f t="shared" si="7"/>
        <v>#REF!</v>
      </c>
      <c r="AT33" s="57" t="e">
        <f t="shared" si="7"/>
        <v>#REF!</v>
      </c>
      <c r="AU33" s="57" t="e">
        <f t="shared" si="7"/>
        <v>#REF!</v>
      </c>
      <c r="AV33" s="57" t="e">
        <f t="shared" si="7"/>
        <v>#REF!</v>
      </c>
      <c r="AW33" s="57" t="e">
        <f t="shared" si="7"/>
        <v>#REF!</v>
      </c>
      <c r="AX33" s="57" t="e">
        <f t="shared" si="7"/>
        <v>#REF!</v>
      </c>
      <c r="AY33" s="57" t="e">
        <f t="shared" si="7"/>
        <v>#REF!</v>
      </c>
      <c r="AZ33" s="57" t="e">
        <f t="shared" si="7"/>
        <v>#REF!</v>
      </c>
      <c r="BA33" s="57" t="e">
        <f t="shared" si="7"/>
        <v>#REF!</v>
      </c>
    </row>
    <row r="34" spans="1:53" hidden="1">
      <c r="A34" s="87" t="s">
        <v>54</v>
      </c>
      <c r="B34" s="87">
        <f>0.39*1.5*(8.5/12)^0.9*(2/3)^0.45</f>
        <v>0.35737873826145539</v>
      </c>
      <c r="C34" s="87"/>
      <c r="AA34" s="110"/>
      <c r="AB34" s="111"/>
      <c r="AC34" s="111"/>
      <c r="AD34" s="111"/>
      <c r="AE34" s="111"/>
      <c r="AQ34" s="88"/>
    </row>
    <row r="35" spans="1:53" hidden="1">
      <c r="A35" s="87" t="s">
        <v>55</v>
      </c>
      <c r="B35" s="87">
        <f>0.39*0.15*(8.5/12)^0.9*(2/3)^0.45</f>
        <v>3.5737873826145544E-2</v>
      </c>
      <c r="C35" s="87"/>
      <c r="AA35" s="110" t="s">
        <v>130</v>
      </c>
      <c r="AB35" s="111" t="s">
        <v>110</v>
      </c>
      <c r="AC35" s="111" t="s">
        <v>111</v>
      </c>
      <c r="AD35" s="111"/>
      <c r="AE35" s="111"/>
      <c r="AQ35" s="88"/>
    </row>
    <row r="36" spans="1:53" hidden="1">
      <c r="AA36" s="110"/>
      <c r="AB36" s="111" t="s">
        <v>112</v>
      </c>
      <c r="AC36" s="111">
        <v>0</v>
      </c>
      <c r="AD36" s="111"/>
      <c r="AE36" s="111"/>
      <c r="AF36" s="57" t="e">
        <f t="shared" ref="AF36:AO44" si="8">AF$9*$AC36</f>
        <v>#REF!</v>
      </c>
      <c r="AG36" s="57" t="e">
        <f t="shared" si="8"/>
        <v>#REF!</v>
      </c>
      <c r="AH36" s="57" t="e">
        <f t="shared" si="8"/>
        <v>#REF!</v>
      </c>
      <c r="AI36" s="57" t="e">
        <f t="shared" si="8"/>
        <v>#REF!</v>
      </c>
      <c r="AJ36" s="57" t="e">
        <f t="shared" si="8"/>
        <v>#REF!</v>
      </c>
      <c r="AK36" s="57" t="e">
        <f t="shared" si="8"/>
        <v>#REF!</v>
      </c>
      <c r="AL36" s="57" t="e">
        <f t="shared" si="8"/>
        <v>#REF!</v>
      </c>
      <c r="AM36" s="57" t="e">
        <f t="shared" si="8"/>
        <v>#REF!</v>
      </c>
      <c r="AN36" s="57" t="e">
        <f t="shared" si="8"/>
        <v>#REF!</v>
      </c>
      <c r="AO36" s="57" t="e">
        <f t="shared" si="8"/>
        <v>#REF!</v>
      </c>
      <c r="AQ36" s="88"/>
      <c r="AR36" s="57" t="e">
        <f t="shared" ref="AR36:BA44" si="9">AR$9*$AC36</f>
        <v>#REF!</v>
      </c>
      <c r="AS36" s="57" t="e">
        <f t="shared" si="9"/>
        <v>#REF!</v>
      </c>
      <c r="AT36" s="57" t="e">
        <f t="shared" si="9"/>
        <v>#REF!</v>
      </c>
      <c r="AU36" s="57" t="e">
        <f t="shared" si="9"/>
        <v>#REF!</v>
      </c>
      <c r="AV36" s="57" t="e">
        <f t="shared" si="9"/>
        <v>#REF!</v>
      </c>
      <c r="AW36" s="57" t="e">
        <f t="shared" si="9"/>
        <v>#REF!</v>
      </c>
      <c r="AX36" s="57" t="e">
        <f t="shared" si="9"/>
        <v>#REF!</v>
      </c>
      <c r="AY36" s="57" t="e">
        <f t="shared" si="9"/>
        <v>#REF!</v>
      </c>
      <c r="AZ36" s="57" t="e">
        <f t="shared" si="9"/>
        <v>#REF!</v>
      </c>
      <c r="BA36" s="57" t="e">
        <f t="shared" si="9"/>
        <v>#REF!</v>
      </c>
    </row>
    <row r="37" spans="1:53" hidden="1">
      <c r="AA37" s="110"/>
      <c r="AB37" s="111" t="s">
        <v>113</v>
      </c>
      <c r="AC37" s="111">
        <v>0</v>
      </c>
      <c r="AD37" s="111"/>
      <c r="AE37" s="111"/>
      <c r="AF37" s="57" t="e">
        <f t="shared" si="8"/>
        <v>#REF!</v>
      </c>
      <c r="AG37" s="57" t="e">
        <f t="shared" si="8"/>
        <v>#REF!</v>
      </c>
      <c r="AH37" s="57" t="e">
        <f t="shared" si="8"/>
        <v>#REF!</v>
      </c>
      <c r="AI37" s="57" t="e">
        <f t="shared" si="8"/>
        <v>#REF!</v>
      </c>
      <c r="AJ37" s="57" t="e">
        <f t="shared" si="8"/>
        <v>#REF!</v>
      </c>
      <c r="AK37" s="57" t="e">
        <f t="shared" si="8"/>
        <v>#REF!</v>
      </c>
      <c r="AL37" s="57" t="e">
        <f t="shared" si="8"/>
        <v>#REF!</v>
      </c>
      <c r="AM37" s="57" t="e">
        <f t="shared" si="8"/>
        <v>#REF!</v>
      </c>
      <c r="AN37" s="57" t="e">
        <f t="shared" si="8"/>
        <v>#REF!</v>
      </c>
      <c r="AO37" s="57" t="e">
        <f t="shared" si="8"/>
        <v>#REF!</v>
      </c>
      <c r="AQ37" s="88"/>
      <c r="AR37" s="57" t="e">
        <f t="shared" si="9"/>
        <v>#REF!</v>
      </c>
      <c r="AS37" s="57" t="e">
        <f t="shared" si="9"/>
        <v>#REF!</v>
      </c>
      <c r="AT37" s="57" t="e">
        <f t="shared" si="9"/>
        <v>#REF!</v>
      </c>
      <c r="AU37" s="57" t="e">
        <f t="shared" si="9"/>
        <v>#REF!</v>
      </c>
      <c r="AV37" s="57" t="e">
        <f t="shared" si="9"/>
        <v>#REF!</v>
      </c>
      <c r="AW37" s="57" t="e">
        <f t="shared" si="9"/>
        <v>#REF!</v>
      </c>
      <c r="AX37" s="57" t="e">
        <f t="shared" si="9"/>
        <v>#REF!</v>
      </c>
      <c r="AY37" s="57" t="e">
        <f t="shared" si="9"/>
        <v>#REF!</v>
      </c>
      <c r="AZ37" s="57" t="e">
        <f t="shared" si="9"/>
        <v>#REF!</v>
      </c>
      <c r="BA37" s="57" t="e">
        <f t="shared" si="9"/>
        <v>#REF!</v>
      </c>
    </row>
    <row r="38" spans="1:53" hidden="1">
      <c r="AA38" s="110"/>
      <c r="AB38" s="111" t="s">
        <v>115</v>
      </c>
      <c r="AC38" s="111">
        <v>0</v>
      </c>
      <c r="AD38" s="111"/>
      <c r="AE38" s="111"/>
      <c r="AF38" s="57" t="e">
        <f t="shared" si="8"/>
        <v>#REF!</v>
      </c>
      <c r="AG38" s="57" t="e">
        <f t="shared" si="8"/>
        <v>#REF!</v>
      </c>
      <c r="AH38" s="57" t="e">
        <f t="shared" si="8"/>
        <v>#REF!</v>
      </c>
      <c r="AI38" s="57" t="e">
        <f t="shared" si="8"/>
        <v>#REF!</v>
      </c>
      <c r="AJ38" s="57" t="e">
        <f t="shared" si="8"/>
        <v>#REF!</v>
      </c>
      <c r="AK38" s="57" t="e">
        <f t="shared" si="8"/>
        <v>#REF!</v>
      </c>
      <c r="AL38" s="57" t="e">
        <f t="shared" si="8"/>
        <v>#REF!</v>
      </c>
      <c r="AM38" s="57" t="e">
        <f t="shared" si="8"/>
        <v>#REF!</v>
      </c>
      <c r="AN38" s="57" t="e">
        <f t="shared" si="8"/>
        <v>#REF!</v>
      </c>
      <c r="AO38" s="57" t="e">
        <f t="shared" si="8"/>
        <v>#REF!</v>
      </c>
      <c r="AQ38" s="88"/>
      <c r="AR38" s="57" t="e">
        <f t="shared" si="9"/>
        <v>#REF!</v>
      </c>
      <c r="AS38" s="57" t="e">
        <f t="shared" si="9"/>
        <v>#REF!</v>
      </c>
      <c r="AT38" s="57" t="e">
        <f t="shared" si="9"/>
        <v>#REF!</v>
      </c>
      <c r="AU38" s="57" t="e">
        <f t="shared" si="9"/>
        <v>#REF!</v>
      </c>
      <c r="AV38" s="57" t="e">
        <f t="shared" si="9"/>
        <v>#REF!</v>
      </c>
      <c r="AW38" s="57" t="e">
        <f t="shared" si="9"/>
        <v>#REF!</v>
      </c>
      <c r="AX38" s="57" t="e">
        <f t="shared" si="9"/>
        <v>#REF!</v>
      </c>
      <c r="AY38" s="57" t="e">
        <f t="shared" si="9"/>
        <v>#REF!</v>
      </c>
      <c r="AZ38" s="57" t="e">
        <f t="shared" si="9"/>
        <v>#REF!</v>
      </c>
      <c r="BA38" s="57" t="e">
        <f t="shared" si="9"/>
        <v>#REF!</v>
      </c>
    </row>
    <row r="39" spans="1:53" hidden="1">
      <c r="AA39" s="110"/>
      <c r="AB39" s="111" t="s">
        <v>116</v>
      </c>
      <c r="AC39" s="111">
        <v>16.541599999999999</v>
      </c>
      <c r="AD39" s="111"/>
      <c r="AE39" s="111"/>
      <c r="AF39" s="57" t="e">
        <f t="shared" si="8"/>
        <v>#REF!</v>
      </c>
      <c r="AG39" s="57" t="e">
        <f t="shared" si="8"/>
        <v>#REF!</v>
      </c>
      <c r="AH39" s="57" t="e">
        <f t="shared" si="8"/>
        <v>#REF!</v>
      </c>
      <c r="AI39" s="57" t="e">
        <f t="shared" si="8"/>
        <v>#REF!</v>
      </c>
      <c r="AJ39" s="57" t="e">
        <f t="shared" si="8"/>
        <v>#REF!</v>
      </c>
      <c r="AK39" s="57" t="e">
        <f t="shared" si="8"/>
        <v>#REF!</v>
      </c>
      <c r="AL39" s="57" t="e">
        <f t="shared" si="8"/>
        <v>#REF!</v>
      </c>
      <c r="AM39" s="57" t="e">
        <f t="shared" si="8"/>
        <v>#REF!</v>
      </c>
      <c r="AN39" s="57" t="e">
        <f t="shared" si="8"/>
        <v>#REF!</v>
      </c>
      <c r="AO39" s="57" t="e">
        <f t="shared" si="8"/>
        <v>#REF!</v>
      </c>
      <c r="AQ39" s="88"/>
      <c r="AR39" s="57" t="e">
        <f t="shared" si="9"/>
        <v>#REF!</v>
      </c>
      <c r="AS39" s="57" t="e">
        <f t="shared" si="9"/>
        <v>#REF!</v>
      </c>
      <c r="AT39" s="57" t="e">
        <f t="shared" si="9"/>
        <v>#REF!</v>
      </c>
      <c r="AU39" s="57" t="e">
        <f t="shared" si="9"/>
        <v>#REF!</v>
      </c>
      <c r="AV39" s="57" t="e">
        <f t="shared" si="9"/>
        <v>#REF!</v>
      </c>
      <c r="AW39" s="57" t="e">
        <f t="shared" si="9"/>
        <v>#REF!</v>
      </c>
      <c r="AX39" s="57" t="e">
        <f t="shared" si="9"/>
        <v>#REF!</v>
      </c>
      <c r="AY39" s="57" t="e">
        <f t="shared" si="9"/>
        <v>#REF!</v>
      </c>
      <c r="AZ39" s="57" t="e">
        <f t="shared" si="9"/>
        <v>#REF!</v>
      </c>
      <c r="BA39" s="57" t="e">
        <f t="shared" si="9"/>
        <v>#REF!</v>
      </c>
    </row>
    <row r="40" spans="1:53" hidden="1">
      <c r="AA40" s="110"/>
      <c r="AB40" s="111" t="s">
        <v>117</v>
      </c>
      <c r="AC40" s="111">
        <v>0</v>
      </c>
      <c r="AD40" s="111"/>
      <c r="AE40" s="111"/>
      <c r="AF40" s="57" t="e">
        <f t="shared" si="8"/>
        <v>#REF!</v>
      </c>
      <c r="AG40" s="57" t="e">
        <f t="shared" si="8"/>
        <v>#REF!</v>
      </c>
      <c r="AH40" s="57" t="e">
        <f t="shared" si="8"/>
        <v>#REF!</v>
      </c>
      <c r="AI40" s="57" t="e">
        <f t="shared" si="8"/>
        <v>#REF!</v>
      </c>
      <c r="AJ40" s="57" t="e">
        <f t="shared" si="8"/>
        <v>#REF!</v>
      </c>
      <c r="AK40" s="57" t="e">
        <f t="shared" si="8"/>
        <v>#REF!</v>
      </c>
      <c r="AL40" s="57" t="e">
        <f t="shared" si="8"/>
        <v>#REF!</v>
      </c>
      <c r="AM40" s="57" t="e">
        <f t="shared" si="8"/>
        <v>#REF!</v>
      </c>
      <c r="AN40" s="57" t="e">
        <f t="shared" si="8"/>
        <v>#REF!</v>
      </c>
      <c r="AO40" s="57" t="e">
        <f t="shared" si="8"/>
        <v>#REF!</v>
      </c>
      <c r="AQ40" s="88"/>
      <c r="AR40" s="57" t="e">
        <f t="shared" si="9"/>
        <v>#REF!</v>
      </c>
      <c r="AS40" s="57" t="e">
        <f t="shared" si="9"/>
        <v>#REF!</v>
      </c>
      <c r="AT40" s="57" t="e">
        <f t="shared" si="9"/>
        <v>#REF!</v>
      </c>
      <c r="AU40" s="57" t="e">
        <f t="shared" si="9"/>
        <v>#REF!</v>
      </c>
      <c r="AV40" s="57" t="e">
        <f t="shared" si="9"/>
        <v>#REF!</v>
      </c>
      <c r="AW40" s="57" t="e">
        <f t="shared" si="9"/>
        <v>#REF!</v>
      </c>
      <c r="AX40" s="57" t="e">
        <f t="shared" si="9"/>
        <v>#REF!</v>
      </c>
      <c r="AY40" s="57" t="e">
        <f t="shared" si="9"/>
        <v>#REF!</v>
      </c>
      <c r="AZ40" s="57" t="e">
        <f t="shared" si="9"/>
        <v>#REF!</v>
      </c>
      <c r="BA40" s="57" t="e">
        <f t="shared" si="9"/>
        <v>#REF!</v>
      </c>
    </row>
    <row r="41" spans="1:53" hidden="1">
      <c r="AA41" s="110"/>
      <c r="AB41" s="111" t="s">
        <v>118</v>
      </c>
      <c r="AC41" s="111">
        <v>0</v>
      </c>
      <c r="AD41" s="111"/>
      <c r="AE41" s="111"/>
      <c r="AF41" s="57" t="e">
        <f t="shared" si="8"/>
        <v>#REF!</v>
      </c>
      <c r="AG41" s="57" t="e">
        <f t="shared" si="8"/>
        <v>#REF!</v>
      </c>
      <c r="AH41" s="57" t="e">
        <f t="shared" si="8"/>
        <v>#REF!</v>
      </c>
      <c r="AI41" s="57" t="e">
        <f t="shared" si="8"/>
        <v>#REF!</v>
      </c>
      <c r="AJ41" s="57" t="e">
        <f t="shared" si="8"/>
        <v>#REF!</v>
      </c>
      <c r="AK41" s="57" t="e">
        <f t="shared" si="8"/>
        <v>#REF!</v>
      </c>
      <c r="AL41" s="57" t="e">
        <f t="shared" si="8"/>
        <v>#REF!</v>
      </c>
      <c r="AM41" s="57" t="e">
        <f t="shared" si="8"/>
        <v>#REF!</v>
      </c>
      <c r="AN41" s="57" t="e">
        <f t="shared" si="8"/>
        <v>#REF!</v>
      </c>
      <c r="AO41" s="57" t="e">
        <f t="shared" si="8"/>
        <v>#REF!</v>
      </c>
      <c r="AQ41" s="88"/>
      <c r="AR41" s="57" t="e">
        <f t="shared" si="9"/>
        <v>#REF!</v>
      </c>
      <c r="AS41" s="57" t="e">
        <f t="shared" si="9"/>
        <v>#REF!</v>
      </c>
      <c r="AT41" s="57" t="e">
        <f t="shared" si="9"/>
        <v>#REF!</v>
      </c>
      <c r="AU41" s="57" t="e">
        <f t="shared" si="9"/>
        <v>#REF!</v>
      </c>
      <c r="AV41" s="57" t="e">
        <f t="shared" si="9"/>
        <v>#REF!</v>
      </c>
      <c r="AW41" s="57" t="e">
        <f t="shared" si="9"/>
        <v>#REF!</v>
      </c>
      <c r="AX41" s="57" t="e">
        <f t="shared" si="9"/>
        <v>#REF!</v>
      </c>
      <c r="AY41" s="57" t="e">
        <f t="shared" si="9"/>
        <v>#REF!</v>
      </c>
      <c r="AZ41" s="57" t="e">
        <f t="shared" si="9"/>
        <v>#REF!</v>
      </c>
      <c r="BA41" s="57" t="e">
        <f t="shared" si="9"/>
        <v>#REF!</v>
      </c>
    </row>
    <row r="42" spans="1:53" hidden="1">
      <c r="AA42" s="110"/>
      <c r="AB42" s="111" t="s">
        <v>119</v>
      </c>
      <c r="AC42" s="111">
        <v>14.601599999999999</v>
      </c>
      <c r="AD42" s="111"/>
      <c r="AE42" s="111"/>
      <c r="AF42" s="57" t="e">
        <f t="shared" si="8"/>
        <v>#REF!</v>
      </c>
      <c r="AG42" s="57" t="e">
        <f t="shared" si="8"/>
        <v>#REF!</v>
      </c>
      <c r="AH42" s="57" t="e">
        <f t="shared" si="8"/>
        <v>#REF!</v>
      </c>
      <c r="AI42" s="57" t="e">
        <f t="shared" si="8"/>
        <v>#REF!</v>
      </c>
      <c r="AJ42" s="57" t="e">
        <f t="shared" si="8"/>
        <v>#REF!</v>
      </c>
      <c r="AK42" s="57" t="e">
        <f t="shared" si="8"/>
        <v>#REF!</v>
      </c>
      <c r="AL42" s="57" t="e">
        <f t="shared" si="8"/>
        <v>#REF!</v>
      </c>
      <c r="AM42" s="57" t="e">
        <f t="shared" si="8"/>
        <v>#REF!</v>
      </c>
      <c r="AN42" s="57" t="e">
        <f t="shared" si="8"/>
        <v>#REF!</v>
      </c>
      <c r="AO42" s="57" t="e">
        <f t="shared" si="8"/>
        <v>#REF!</v>
      </c>
      <c r="AQ42" s="88"/>
      <c r="AR42" s="57" t="e">
        <f t="shared" si="9"/>
        <v>#REF!</v>
      </c>
      <c r="AS42" s="57" t="e">
        <f t="shared" si="9"/>
        <v>#REF!</v>
      </c>
      <c r="AT42" s="57" t="e">
        <f t="shared" si="9"/>
        <v>#REF!</v>
      </c>
      <c r="AU42" s="57" t="e">
        <f t="shared" si="9"/>
        <v>#REF!</v>
      </c>
      <c r="AV42" s="57" t="e">
        <f t="shared" si="9"/>
        <v>#REF!</v>
      </c>
      <c r="AW42" s="57" t="e">
        <f t="shared" si="9"/>
        <v>#REF!</v>
      </c>
      <c r="AX42" s="57" t="e">
        <f t="shared" si="9"/>
        <v>#REF!</v>
      </c>
      <c r="AY42" s="57" t="e">
        <f t="shared" si="9"/>
        <v>#REF!</v>
      </c>
      <c r="AZ42" s="57" t="e">
        <f t="shared" si="9"/>
        <v>#REF!</v>
      </c>
      <c r="BA42" s="57" t="e">
        <f t="shared" si="9"/>
        <v>#REF!</v>
      </c>
    </row>
    <row r="43" spans="1:53" hidden="1">
      <c r="AA43" s="110"/>
      <c r="AB43" s="111" t="s">
        <v>120</v>
      </c>
      <c r="AC43" s="111">
        <v>14.570489999999999</v>
      </c>
      <c r="AD43" s="111"/>
      <c r="AE43" s="111"/>
      <c r="AF43" s="57" t="e">
        <f t="shared" si="8"/>
        <v>#REF!</v>
      </c>
      <c r="AG43" s="57" t="e">
        <f t="shared" si="8"/>
        <v>#REF!</v>
      </c>
      <c r="AH43" s="57" t="e">
        <f t="shared" si="8"/>
        <v>#REF!</v>
      </c>
      <c r="AI43" s="57" t="e">
        <f t="shared" si="8"/>
        <v>#REF!</v>
      </c>
      <c r="AJ43" s="57" t="e">
        <f t="shared" si="8"/>
        <v>#REF!</v>
      </c>
      <c r="AK43" s="57" t="e">
        <f t="shared" si="8"/>
        <v>#REF!</v>
      </c>
      <c r="AL43" s="57" t="e">
        <f t="shared" si="8"/>
        <v>#REF!</v>
      </c>
      <c r="AM43" s="57" t="e">
        <f t="shared" si="8"/>
        <v>#REF!</v>
      </c>
      <c r="AN43" s="57" t="e">
        <f t="shared" si="8"/>
        <v>#REF!</v>
      </c>
      <c r="AO43" s="57" t="e">
        <f t="shared" si="8"/>
        <v>#REF!</v>
      </c>
      <c r="AQ43" s="88"/>
      <c r="AR43" s="57" t="e">
        <f t="shared" si="9"/>
        <v>#REF!</v>
      </c>
      <c r="AS43" s="57" t="e">
        <f t="shared" si="9"/>
        <v>#REF!</v>
      </c>
      <c r="AT43" s="57" t="e">
        <f t="shared" si="9"/>
        <v>#REF!</v>
      </c>
      <c r="AU43" s="57" t="e">
        <f t="shared" si="9"/>
        <v>#REF!</v>
      </c>
      <c r="AV43" s="57" t="e">
        <f t="shared" si="9"/>
        <v>#REF!</v>
      </c>
      <c r="AW43" s="57" t="e">
        <f t="shared" si="9"/>
        <v>#REF!</v>
      </c>
      <c r="AX43" s="57" t="e">
        <f t="shared" si="9"/>
        <v>#REF!</v>
      </c>
      <c r="AY43" s="57" t="e">
        <f t="shared" si="9"/>
        <v>#REF!</v>
      </c>
      <c r="AZ43" s="57" t="e">
        <f t="shared" si="9"/>
        <v>#REF!</v>
      </c>
      <c r="BA43" s="57" t="e">
        <f t="shared" si="9"/>
        <v>#REF!</v>
      </c>
    </row>
    <row r="44" spans="1:53" hidden="1">
      <c r="AA44" s="110"/>
      <c r="AB44" s="111" t="s">
        <v>121</v>
      </c>
      <c r="AC44" s="111">
        <v>14.14584</v>
      </c>
      <c r="AD44" s="111"/>
      <c r="AE44" s="111"/>
      <c r="AF44" s="57" t="e">
        <f t="shared" si="8"/>
        <v>#REF!</v>
      </c>
      <c r="AG44" s="57" t="e">
        <f t="shared" si="8"/>
        <v>#REF!</v>
      </c>
      <c r="AH44" s="57" t="e">
        <f t="shared" si="8"/>
        <v>#REF!</v>
      </c>
      <c r="AI44" s="57" t="e">
        <f t="shared" si="8"/>
        <v>#REF!</v>
      </c>
      <c r="AJ44" s="57" t="e">
        <f t="shared" si="8"/>
        <v>#REF!</v>
      </c>
      <c r="AK44" s="57" t="e">
        <f t="shared" si="8"/>
        <v>#REF!</v>
      </c>
      <c r="AL44" s="57" t="e">
        <f t="shared" si="8"/>
        <v>#REF!</v>
      </c>
      <c r="AM44" s="57" t="e">
        <f t="shared" si="8"/>
        <v>#REF!</v>
      </c>
      <c r="AN44" s="57" t="e">
        <f t="shared" si="8"/>
        <v>#REF!</v>
      </c>
      <c r="AO44" s="57" t="e">
        <f t="shared" si="8"/>
        <v>#REF!</v>
      </c>
      <c r="AQ44" s="88"/>
      <c r="AR44" s="57" t="e">
        <f t="shared" si="9"/>
        <v>#REF!</v>
      </c>
      <c r="AS44" s="57" t="e">
        <f t="shared" si="9"/>
        <v>#REF!</v>
      </c>
      <c r="AT44" s="57" t="e">
        <f t="shared" si="9"/>
        <v>#REF!</v>
      </c>
      <c r="AU44" s="57" t="e">
        <f t="shared" si="9"/>
        <v>#REF!</v>
      </c>
      <c r="AV44" s="57" t="e">
        <f t="shared" si="9"/>
        <v>#REF!</v>
      </c>
      <c r="AW44" s="57" t="e">
        <f t="shared" si="9"/>
        <v>#REF!</v>
      </c>
      <c r="AX44" s="57" t="e">
        <f t="shared" si="9"/>
        <v>#REF!</v>
      </c>
      <c r="AY44" s="57" t="e">
        <f t="shared" si="9"/>
        <v>#REF!</v>
      </c>
      <c r="AZ44" s="57" t="e">
        <f t="shared" si="9"/>
        <v>#REF!</v>
      </c>
      <c r="BA44" s="57" t="e">
        <f t="shared" si="9"/>
        <v>#REF!</v>
      </c>
    </row>
    <row r="45" spans="1:53" hidden="1">
      <c r="AQ45" s="88"/>
    </row>
    <row r="46" spans="1:53" hidden="1">
      <c r="AQ46" s="88"/>
    </row>
    <row r="47" spans="1:53" ht="63.75" hidden="1">
      <c r="AA47" s="112" t="s">
        <v>131</v>
      </c>
      <c r="AB47" s="113"/>
      <c r="AC47" s="114"/>
      <c r="AD47" s="114"/>
      <c r="AE47" s="114"/>
      <c r="AF47" s="65" t="s">
        <v>50</v>
      </c>
      <c r="AG47" s="65" t="s">
        <v>65</v>
      </c>
      <c r="AH47" s="65" t="s">
        <v>52</v>
      </c>
      <c r="AI47" s="65" t="s">
        <v>53</v>
      </c>
      <c r="AJ47" s="65" t="s">
        <v>54</v>
      </c>
      <c r="AK47" s="65" t="s">
        <v>55</v>
      </c>
      <c r="AL47" s="66" t="s">
        <v>67</v>
      </c>
      <c r="AM47" s="66" t="s">
        <v>68</v>
      </c>
      <c r="AN47" s="66" t="s">
        <v>56</v>
      </c>
      <c r="AO47" s="66" t="s">
        <v>57</v>
      </c>
      <c r="AP47" s="66"/>
      <c r="AQ47" s="108"/>
      <c r="AR47" s="65" t="s">
        <v>50</v>
      </c>
      <c r="AS47" s="65" t="s">
        <v>65</v>
      </c>
      <c r="AT47" s="65" t="s">
        <v>66</v>
      </c>
      <c r="AU47" s="65" t="s">
        <v>53</v>
      </c>
      <c r="AV47" s="65" t="s">
        <v>54</v>
      </c>
      <c r="AW47" s="65" t="s">
        <v>55</v>
      </c>
      <c r="AX47" s="66" t="s">
        <v>67</v>
      </c>
      <c r="AY47" s="66" t="s">
        <v>68</v>
      </c>
      <c r="AZ47" s="109" t="s">
        <v>56</v>
      </c>
      <c r="BA47" s="65" t="s">
        <v>57</v>
      </c>
    </row>
    <row r="48" spans="1:53" hidden="1">
      <c r="AA48" s="115" t="s">
        <v>132</v>
      </c>
      <c r="AB48" s="116"/>
      <c r="AG48" s="117"/>
      <c r="AQ48" s="88"/>
    </row>
    <row r="49" spans="27:53" hidden="1">
      <c r="AA49" s="118" t="s">
        <v>109</v>
      </c>
      <c r="AB49" s="116"/>
      <c r="AF49" s="117" t="e">
        <f t="shared" ref="AF49:AO49" si="10">AF14+AF16+AF17</f>
        <v>#REF!</v>
      </c>
      <c r="AG49" s="117" t="e">
        <f t="shared" si="10"/>
        <v>#REF!</v>
      </c>
      <c r="AH49" s="117" t="e">
        <f t="shared" si="10"/>
        <v>#REF!</v>
      </c>
      <c r="AI49" s="117" t="e">
        <f t="shared" si="10"/>
        <v>#REF!</v>
      </c>
      <c r="AJ49" s="117" t="e">
        <f t="shared" si="10"/>
        <v>#REF!</v>
      </c>
      <c r="AK49" s="117" t="e">
        <f t="shared" si="10"/>
        <v>#REF!</v>
      </c>
      <c r="AL49" s="117" t="e">
        <f t="shared" si="10"/>
        <v>#REF!</v>
      </c>
      <c r="AM49" s="117" t="e">
        <f t="shared" si="10"/>
        <v>#REF!</v>
      </c>
      <c r="AN49" s="117" t="e">
        <f t="shared" si="10"/>
        <v>#REF!</v>
      </c>
      <c r="AO49" s="117" t="e">
        <f t="shared" si="10"/>
        <v>#REF!</v>
      </c>
      <c r="AP49" s="117"/>
      <c r="AQ49" s="117"/>
      <c r="AR49" s="117" t="e">
        <f t="shared" ref="AR49:BA49" si="11">AR14+AR16+AR17</f>
        <v>#REF!</v>
      </c>
      <c r="AS49" s="117" t="e">
        <f t="shared" si="11"/>
        <v>#REF!</v>
      </c>
      <c r="AT49" s="117" t="e">
        <f t="shared" si="11"/>
        <v>#REF!</v>
      </c>
      <c r="AU49" s="117" t="e">
        <f t="shared" si="11"/>
        <v>#REF!</v>
      </c>
      <c r="AV49" s="117" t="e">
        <f t="shared" si="11"/>
        <v>#REF!</v>
      </c>
      <c r="AW49" s="117" t="e">
        <f t="shared" si="11"/>
        <v>#REF!</v>
      </c>
      <c r="AX49" s="117" t="e">
        <f t="shared" si="11"/>
        <v>#REF!</v>
      </c>
      <c r="AY49" s="117" t="e">
        <f t="shared" si="11"/>
        <v>#REF!</v>
      </c>
      <c r="AZ49" s="117" t="e">
        <f t="shared" si="11"/>
        <v>#REF!</v>
      </c>
      <c r="BA49" s="117" t="e">
        <f t="shared" si="11"/>
        <v>#REF!</v>
      </c>
    </row>
    <row r="50" spans="27:53" hidden="1">
      <c r="AA50" s="118" t="s">
        <v>122</v>
      </c>
      <c r="AB50" s="116"/>
      <c r="AF50" s="117" t="e">
        <f t="shared" ref="AF50:AO50" si="12">AF25+AF27+AF28</f>
        <v>#REF!</v>
      </c>
      <c r="AG50" s="117" t="e">
        <f t="shared" si="12"/>
        <v>#REF!</v>
      </c>
      <c r="AH50" s="117" t="e">
        <f t="shared" si="12"/>
        <v>#REF!</v>
      </c>
      <c r="AI50" s="117" t="e">
        <f t="shared" si="12"/>
        <v>#REF!</v>
      </c>
      <c r="AJ50" s="117" t="e">
        <f t="shared" si="12"/>
        <v>#REF!</v>
      </c>
      <c r="AK50" s="117" t="e">
        <f t="shared" si="12"/>
        <v>#REF!</v>
      </c>
      <c r="AL50" s="117" t="e">
        <f t="shared" si="12"/>
        <v>#REF!</v>
      </c>
      <c r="AM50" s="117" t="e">
        <f t="shared" si="12"/>
        <v>#REF!</v>
      </c>
      <c r="AN50" s="117" t="e">
        <f t="shared" si="12"/>
        <v>#REF!</v>
      </c>
      <c r="AO50" s="117" t="e">
        <f t="shared" si="12"/>
        <v>#REF!</v>
      </c>
      <c r="AP50" s="117"/>
      <c r="AQ50" s="117"/>
      <c r="AR50" s="117" t="e">
        <f t="shared" ref="AR50:BA50" si="13">AR25+AR27+AR28</f>
        <v>#REF!</v>
      </c>
      <c r="AS50" s="117" t="e">
        <f t="shared" si="13"/>
        <v>#REF!</v>
      </c>
      <c r="AT50" s="117" t="e">
        <f t="shared" si="13"/>
        <v>#REF!</v>
      </c>
      <c r="AU50" s="117" t="e">
        <f t="shared" si="13"/>
        <v>#REF!</v>
      </c>
      <c r="AV50" s="117" t="e">
        <f t="shared" si="13"/>
        <v>#REF!</v>
      </c>
      <c r="AW50" s="117" t="e">
        <f t="shared" si="13"/>
        <v>#REF!</v>
      </c>
      <c r="AX50" s="117" t="e">
        <f t="shared" si="13"/>
        <v>#REF!</v>
      </c>
      <c r="AY50" s="117" t="e">
        <f t="shared" si="13"/>
        <v>#REF!</v>
      </c>
      <c r="AZ50" s="117" t="e">
        <f t="shared" si="13"/>
        <v>#REF!</v>
      </c>
      <c r="BA50" s="117" t="e">
        <f t="shared" si="13"/>
        <v>#REF!</v>
      </c>
    </row>
    <row r="51" spans="27:53" hidden="1">
      <c r="AA51" s="118" t="s">
        <v>130</v>
      </c>
      <c r="AB51" s="116"/>
      <c r="AF51" s="117" t="e">
        <f t="shared" ref="AF51:AO51" si="14">AF36+AF38+AF39</f>
        <v>#REF!</v>
      </c>
      <c r="AG51" s="117" t="e">
        <f t="shared" si="14"/>
        <v>#REF!</v>
      </c>
      <c r="AH51" s="117" t="e">
        <f t="shared" si="14"/>
        <v>#REF!</v>
      </c>
      <c r="AI51" s="117" t="e">
        <f t="shared" si="14"/>
        <v>#REF!</v>
      </c>
      <c r="AJ51" s="117" t="e">
        <f t="shared" si="14"/>
        <v>#REF!</v>
      </c>
      <c r="AK51" s="117" t="e">
        <f t="shared" si="14"/>
        <v>#REF!</v>
      </c>
      <c r="AL51" s="117" t="e">
        <f t="shared" si="14"/>
        <v>#REF!</v>
      </c>
      <c r="AM51" s="117" t="e">
        <f t="shared" si="14"/>
        <v>#REF!</v>
      </c>
      <c r="AN51" s="117" t="e">
        <f t="shared" si="14"/>
        <v>#REF!</v>
      </c>
      <c r="AO51" s="117" t="e">
        <f t="shared" si="14"/>
        <v>#REF!</v>
      </c>
      <c r="AP51" s="117"/>
      <c r="AQ51" s="117"/>
      <c r="AR51" s="117" t="e">
        <f t="shared" ref="AR51:BA51" si="15">AR36+AR38+AR39</f>
        <v>#REF!</v>
      </c>
      <c r="AS51" s="117" t="e">
        <f t="shared" si="15"/>
        <v>#REF!</v>
      </c>
      <c r="AT51" s="117" t="e">
        <f t="shared" si="15"/>
        <v>#REF!</v>
      </c>
      <c r="AU51" s="117" t="e">
        <f t="shared" si="15"/>
        <v>#REF!</v>
      </c>
      <c r="AV51" s="117" t="e">
        <f t="shared" si="15"/>
        <v>#REF!</v>
      </c>
      <c r="AW51" s="117" t="e">
        <f t="shared" si="15"/>
        <v>#REF!</v>
      </c>
      <c r="AX51" s="117" t="e">
        <f t="shared" si="15"/>
        <v>#REF!</v>
      </c>
      <c r="AY51" s="117" t="e">
        <f t="shared" si="15"/>
        <v>#REF!</v>
      </c>
      <c r="AZ51" s="117" t="e">
        <f t="shared" si="15"/>
        <v>#REF!</v>
      </c>
      <c r="BA51" s="117" t="e">
        <f t="shared" si="15"/>
        <v>#REF!</v>
      </c>
    </row>
    <row r="52" spans="27:53" hidden="1">
      <c r="AA52" s="115" t="s">
        <v>133</v>
      </c>
      <c r="AB52" s="116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</row>
    <row r="53" spans="27:53" hidden="1">
      <c r="AA53" s="118" t="s">
        <v>109</v>
      </c>
      <c r="AB53" s="116"/>
      <c r="AF53" s="117" t="e">
        <f t="shared" ref="AF53:AO53" si="16">AF14+AF16+AF18+AF20</f>
        <v>#REF!</v>
      </c>
      <c r="AG53" s="117" t="e">
        <f t="shared" si="16"/>
        <v>#REF!</v>
      </c>
      <c r="AH53" s="117" t="e">
        <f t="shared" si="16"/>
        <v>#REF!</v>
      </c>
      <c r="AI53" s="117" t="e">
        <f t="shared" si="16"/>
        <v>#REF!</v>
      </c>
      <c r="AJ53" s="117" t="e">
        <f t="shared" si="16"/>
        <v>#REF!</v>
      </c>
      <c r="AK53" s="117" t="e">
        <f t="shared" si="16"/>
        <v>#REF!</v>
      </c>
      <c r="AL53" s="117" t="e">
        <f t="shared" si="16"/>
        <v>#REF!</v>
      </c>
      <c r="AM53" s="117" t="e">
        <f t="shared" si="16"/>
        <v>#REF!</v>
      </c>
      <c r="AN53" s="117" t="e">
        <f t="shared" si="16"/>
        <v>#REF!</v>
      </c>
      <c r="AO53" s="117" t="e">
        <f t="shared" si="16"/>
        <v>#REF!</v>
      </c>
      <c r="AP53" s="117"/>
      <c r="AQ53" s="117"/>
      <c r="AR53" s="117" t="e">
        <f t="shared" ref="AR53:BA53" si="17">AR14+AR16+AR18+AR20</f>
        <v>#REF!</v>
      </c>
      <c r="AS53" s="117" t="e">
        <f t="shared" si="17"/>
        <v>#REF!</v>
      </c>
      <c r="AT53" s="117" t="e">
        <f t="shared" si="17"/>
        <v>#REF!</v>
      </c>
      <c r="AU53" s="117" t="e">
        <f t="shared" si="17"/>
        <v>#REF!</v>
      </c>
      <c r="AV53" s="117" t="e">
        <f t="shared" si="17"/>
        <v>#REF!</v>
      </c>
      <c r="AW53" s="117" t="e">
        <f t="shared" si="17"/>
        <v>#REF!</v>
      </c>
      <c r="AX53" s="117" t="e">
        <f t="shared" si="17"/>
        <v>#REF!</v>
      </c>
      <c r="AY53" s="117" t="e">
        <f t="shared" si="17"/>
        <v>#REF!</v>
      </c>
      <c r="AZ53" s="117" t="e">
        <f t="shared" si="17"/>
        <v>#REF!</v>
      </c>
      <c r="BA53" s="117" t="e">
        <f t="shared" si="17"/>
        <v>#REF!</v>
      </c>
    </row>
    <row r="54" spans="27:53" hidden="1">
      <c r="AA54" s="118" t="s">
        <v>122</v>
      </c>
      <c r="AB54" s="116"/>
      <c r="AF54" s="117" t="e">
        <f t="shared" ref="AF54:AO54" si="18">AF25+AF27+AF29+AF31</f>
        <v>#REF!</v>
      </c>
      <c r="AG54" s="117" t="e">
        <f t="shared" si="18"/>
        <v>#REF!</v>
      </c>
      <c r="AH54" s="117" t="e">
        <f t="shared" si="18"/>
        <v>#REF!</v>
      </c>
      <c r="AI54" s="117" t="e">
        <f t="shared" si="18"/>
        <v>#REF!</v>
      </c>
      <c r="AJ54" s="117" t="e">
        <f t="shared" si="18"/>
        <v>#REF!</v>
      </c>
      <c r="AK54" s="117" t="e">
        <f t="shared" si="18"/>
        <v>#REF!</v>
      </c>
      <c r="AL54" s="117" t="e">
        <f t="shared" si="18"/>
        <v>#REF!</v>
      </c>
      <c r="AM54" s="117" t="e">
        <f t="shared" si="18"/>
        <v>#REF!</v>
      </c>
      <c r="AN54" s="117" t="e">
        <f t="shared" si="18"/>
        <v>#REF!</v>
      </c>
      <c r="AO54" s="117" t="e">
        <f t="shared" si="18"/>
        <v>#REF!</v>
      </c>
      <c r="AP54" s="117"/>
      <c r="AQ54" s="117"/>
      <c r="AR54" s="117" t="e">
        <f t="shared" ref="AR54:BA54" si="19">AR25+AR27+AR29+AR31</f>
        <v>#REF!</v>
      </c>
      <c r="AS54" s="117" t="e">
        <f t="shared" si="19"/>
        <v>#REF!</v>
      </c>
      <c r="AT54" s="117" t="e">
        <f t="shared" si="19"/>
        <v>#REF!</v>
      </c>
      <c r="AU54" s="117" t="e">
        <f t="shared" si="19"/>
        <v>#REF!</v>
      </c>
      <c r="AV54" s="117" t="e">
        <f t="shared" si="19"/>
        <v>#REF!</v>
      </c>
      <c r="AW54" s="117" t="e">
        <f t="shared" si="19"/>
        <v>#REF!</v>
      </c>
      <c r="AX54" s="117" t="e">
        <f t="shared" si="19"/>
        <v>#REF!</v>
      </c>
      <c r="AY54" s="117" t="e">
        <f t="shared" si="19"/>
        <v>#REF!</v>
      </c>
      <c r="AZ54" s="117" t="e">
        <f t="shared" si="19"/>
        <v>#REF!</v>
      </c>
      <c r="BA54" s="117" t="e">
        <f t="shared" si="19"/>
        <v>#REF!</v>
      </c>
    </row>
    <row r="55" spans="27:53" hidden="1">
      <c r="AA55" s="118" t="s">
        <v>130</v>
      </c>
      <c r="AB55" s="116"/>
      <c r="AF55" s="117" t="e">
        <f t="shared" ref="AF55:AO55" si="20">AF36+AF38+AF40+AF42</f>
        <v>#REF!</v>
      </c>
      <c r="AG55" s="117" t="e">
        <f t="shared" si="20"/>
        <v>#REF!</v>
      </c>
      <c r="AH55" s="117" t="e">
        <f t="shared" si="20"/>
        <v>#REF!</v>
      </c>
      <c r="AI55" s="117" t="e">
        <f t="shared" si="20"/>
        <v>#REF!</v>
      </c>
      <c r="AJ55" s="117" t="e">
        <f t="shared" si="20"/>
        <v>#REF!</v>
      </c>
      <c r="AK55" s="117" t="e">
        <f t="shared" si="20"/>
        <v>#REF!</v>
      </c>
      <c r="AL55" s="117" t="e">
        <f t="shared" si="20"/>
        <v>#REF!</v>
      </c>
      <c r="AM55" s="117" t="e">
        <f t="shared" si="20"/>
        <v>#REF!</v>
      </c>
      <c r="AN55" s="117" t="e">
        <f t="shared" si="20"/>
        <v>#REF!</v>
      </c>
      <c r="AO55" s="117" t="e">
        <f t="shared" si="20"/>
        <v>#REF!</v>
      </c>
      <c r="AP55" s="117"/>
      <c r="AQ55" s="117"/>
      <c r="AR55" s="117" t="e">
        <f t="shared" ref="AR55:BA55" si="21">AR36+AR38+AR40+AR42</f>
        <v>#REF!</v>
      </c>
      <c r="AS55" s="117" t="e">
        <f t="shared" si="21"/>
        <v>#REF!</v>
      </c>
      <c r="AT55" s="117" t="e">
        <f t="shared" si="21"/>
        <v>#REF!</v>
      </c>
      <c r="AU55" s="117" t="e">
        <f t="shared" si="21"/>
        <v>#REF!</v>
      </c>
      <c r="AV55" s="117" t="e">
        <f t="shared" si="21"/>
        <v>#REF!</v>
      </c>
      <c r="AW55" s="117" t="e">
        <f t="shared" si="21"/>
        <v>#REF!</v>
      </c>
      <c r="AX55" s="117" t="e">
        <f t="shared" si="21"/>
        <v>#REF!</v>
      </c>
      <c r="AY55" s="117" t="e">
        <f t="shared" si="21"/>
        <v>#REF!</v>
      </c>
      <c r="AZ55" s="117" t="e">
        <f t="shared" si="21"/>
        <v>#REF!</v>
      </c>
      <c r="BA55" s="117" t="e">
        <f t="shared" si="21"/>
        <v>#REF!</v>
      </c>
    </row>
    <row r="56" spans="27:53" hidden="1">
      <c r="AA56" s="115" t="s">
        <v>134</v>
      </c>
      <c r="AB56" s="116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</row>
    <row r="57" spans="27:53" hidden="1">
      <c r="AA57" s="118" t="s">
        <v>109</v>
      </c>
      <c r="AB57" s="116"/>
      <c r="AF57" s="117" t="e">
        <f t="shared" ref="AF57:AO57" si="22">AF14+AF16+AF18+AF19+AF21</f>
        <v>#REF!</v>
      </c>
      <c r="AG57" s="117" t="e">
        <f t="shared" si="22"/>
        <v>#REF!</v>
      </c>
      <c r="AH57" s="117" t="e">
        <f t="shared" si="22"/>
        <v>#REF!</v>
      </c>
      <c r="AI57" s="117" t="e">
        <f t="shared" si="22"/>
        <v>#REF!</v>
      </c>
      <c r="AJ57" s="117" t="e">
        <f t="shared" si="22"/>
        <v>#REF!</v>
      </c>
      <c r="AK57" s="117" t="e">
        <f t="shared" si="22"/>
        <v>#REF!</v>
      </c>
      <c r="AL57" s="117" t="e">
        <f t="shared" si="22"/>
        <v>#REF!</v>
      </c>
      <c r="AM57" s="117" t="e">
        <f t="shared" si="22"/>
        <v>#REF!</v>
      </c>
      <c r="AN57" s="117" t="e">
        <f t="shared" si="22"/>
        <v>#REF!</v>
      </c>
      <c r="AO57" s="117" t="e">
        <f t="shared" si="22"/>
        <v>#REF!</v>
      </c>
      <c r="AP57" s="117"/>
      <c r="AQ57" s="117"/>
      <c r="AR57" s="117" t="e">
        <f t="shared" ref="AR57:BA57" si="23">AR14+AR16+AR18+AR19+AR21</f>
        <v>#REF!</v>
      </c>
      <c r="AS57" s="117" t="e">
        <f t="shared" si="23"/>
        <v>#REF!</v>
      </c>
      <c r="AT57" s="117" t="e">
        <f t="shared" si="23"/>
        <v>#REF!</v>
      </c>
      <c r="AU57" s="117" t="e">
        <f t="shared" si="23"/>
        <v>#REF!</v>
      </c>
      <c r="AV57" s="117" t="e">
        <f t="shared" si="23"/>
        <v>#REF!</v>
      </c>
      <c r="AW57" s="117" t="e">
        <f t="shared" si="23"/>
        <v>#REF!</v>
      </c>
      <c r="AX57" s="117" t="e">
        <f t="shared" si="23"/>
        <v>#REF!</v>
      </c>
      <c r="AY57" s="117" t="e">
        <f t="shared" si="23"/>
        <v>#REF!</v>
      </c>
      <c r="AZ57" s="117" t="e">
        <f t="shared" si="23"/>
        <v>#REF!</v>
      </c>
      <c r="BA57" s="117" t="e">
        <f t="shared" si="23"/>
        <v>#REF!</v>
      </c>
    </row>
    <row r="58" spans="27:53" hidden="1">
      <c r="AA58" s="118" t="s">
        <v>122</v>
      </c>
      <c r="AB58" s="116"/>
      <c r="AF58" s="117" t="e">
        <f t="shared" ref="AF58:AO58" si="24">AF25+AF27+AF29+AF30+AF32</f>
        <v>#REF!</v>
      </c>
      <c r="AG58" s="117" t="e">
        <f t="shared" si="24"/>
        <v>#REF!</v>
      </c>
      <c r="AH58" s="117" t="e">
        <f t="shared" si="24"/>
        <v>#REF!</v>
      </c>
      <c r="AI58" s="117" t="e">
        <f t="shared" si="24"/>
        <v>#REF!</v>
      </c>
      <c r="AJ58" s="117" t="e">
        <f t="shared" si="24"/>
        <v>#REF!</v>
      </c>
      <c r="AK58" s="117" t="e">
        <f t="shared" si="24"/>
        <v>#REF!</v>
      </c>
      <c r="AL58" s="117" t="e">
        <f t="shared" si="24"/>
        <v>#REF!</v>
      </c>
      <c r="AM58" s="117" t="e">
        <f t="shared" si="24"/>
        <v>#REF!</v>
      </c>
      <c r="AN58" s="117" t="e">
        <f t="shared" si="24"/>
        <v>#REF!</v>
      </c>
      <c r="AO58" s="117" t="e">
        <f t="shared" si="24"/>
        <v>#REF!</v>
      </c>
      <c r="AP58" s="117"/>
      <c r="AQ58" s="117"/>
      <c r="AR58" s="117" t="e">
        <f t="shared" ref="AR58:BA58" si="25">AR25+AR27+AR29+AR30+AR32</f>
        <v>#REF!</v>
      </c>
      <c r="AS58" s="117" t="e">
        <f t="shared" si="25"/>
        <v>#REF!</v>
      </c>
      <c r="AT58" s="117" t="e">
        <f t="shared" si="25"/>
        <v>#REF!</v>
      </c>
      <c r="AU58" s="117" t="e">
        <f t="shared" si="25"/>
        <v>#REF!</v>
      </c>
      <c r="AV58" s="117" t="e">
        <f t="shared" si="25"/>
        <v>#REF!</v>
      </c>
      <c r="AW58" s="117" t="e">
        <f t="shared" si="25"/>
        <v>#REF!</v>
      </c>
      <c r="AX58" s="117" t="e">
        <f t="shared" si="25"/>
        <v>#REF!</v>
      </c>
      <c r="AY58" s="117" t="e">
        <f t="shared" si="25"/>
        <v>#REF!</v>
      </c>
      <c r="AZ58" s="117" t="e">
        <f t="shared" si="25"/>
        <v>#REF!</v>
      </c>
      <c r="BA58" s="117" t="e">
        <f t="shared" si="25"/>
        <v>#REF!</v>
      </c>
    </row>
    <row r="59" spans="27:53" hidden="1">
      <c r="AA59" s="118" t="s">
        <v>130</v>
      </c>
      <c r="AB59" s="116"/>
      <c r="AF59" s="117" t="e">
        <f t="shared" ref="AF59:AO59" si="26">AF36+AF38+AF40+AF41+AF43</f>
        <v>#REF!</v>
      </c>
      <c r="AG59" s="117" t="e">
        <f t="shared" si="26"/>
        <v>#REF!</v>
      </c>
      <c r="AH59" s="117" t="e">
        <f t="shared" si="26"/>
        <v>#REF!</v>
      </c>
      <c r="AI59" s="117" t="e">
        <f t="shared" si="26"/>
        <v>#REF!</v>
      </c>
      <c r="AJ59" s="117" t="e">
        <f t="shared" si="26"/>
        <v>#REF!</v>
      </c>
      <c r="AK59" s="117" t="e">
        <f t="shared" si="26"/>
        <v>#REF!</v>
      </c>
      <c r="AL59" s="117" t="e">
        <f t="shared" si="26"/>
        <v>#REF!</v>
      </c>
      <c r="AM59" s="117" t="e">
        <f t="shared" si="26"/>
        <v>#REF!</v>
      </c>
      <c r="AN59" s="117" t="e">
        <f t="shared" si="26"/>
        <v>#REF!</v>
      </c>
      <c r="AO59" s="117" t="e">
        <f t="shared" si="26"/>
        <v>#REF!</v>
      </c>
      <c r="AP59" s="117"/>
      <c r="AQ59" s="117"/>
      <c r="AR59" s="117" t="e">
        <f t="shared" ref="AR59:BA59" si="27">AR36+AR38+AR40+AR41+AR43</f>
        <v>#REF!</v>
      </c>
      <c r="AS59" s="117" t="e">
        <f t="shared" si="27"/>
        <v>#REF!</v>
      </c>
      <c r="AT59" s="117" t="e">
        <f t="shared" si="27"/>
        <v>#REF!</v>
      </c>
      <c r="AU59" s="117" t="e">
        <f t="shared" si="27"/>
        <v>#REF!</v>
      </c>
      <c r="AV59" s="117" t="e">
        <f t="shared" si="27"/>
        <v>#REF!</v>
      </c>
      <c r="AW59" s="117" t="e">
        <f t="shared" si="27"/>
        <v>#REF!</v>
      </c>
      <c r="AX59" s="117" t="e">
        <f t="shared" si="27"/>
        <v>#REF!</v>
      </c>
      <c r="AY59" s="117" t="e">
        <f t="shared" si="27"/>
        <v>#REF!</v>
      </c>
      <c r="AZ59" s="117" t="e">
        <f t="shared" si="27"/>
        <v>#REF!</v>
      </c>
      <c r="BA59" s="117" t="e">
        <f t="shared" si="27"/>
        <v>#REF!</v>
      </c>
    </row>
    <row r="60" spans="27:53" hidden="1">
      <c r="AA60" s="115" t="s">
        <v>135</v>
      </c>
      <c r="AB60" s="116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</row>
    <row r="61" spans="27:53" hidden="1">
      <c r="AA61" s="118" t="s">
        <v>109</v>
      </c>
      <c r="AB61" s="116"/>
      <c r="AF61" s="117" t="e">
        <f t="shared" ref="AF61:AO61" si="28">AF14+AF16+AF18+AF19+AF22</f>
        <v>#REF!</v>
      </c>
      <c r="AG61" s="117" t="e">
        <f t="shared" si="28"/>
        <v>#REF!</v>
      </c>
      <c r="AH61" s="117" t="e">
        <f t="shared" si="28"/>
        <v>#REF!</v>
      </c>
      <c r="AI61" s="117" t="e">
        <f t="shared" si="28"/>
        <v>#REF!</v>
      </c>
      <c r="AJ61" s="117" t="e">
        <f t="shared" si="28"/>
        <v>#REF!</v>
      </c>
      <c r="AK61" s="117" t="e">
        <f t="shared" si="28"/>
        <v>#REF!</v>
      </c>
      <c r="AL61" s="117" t="e">
        <f t="shared" si="28"/>
        <v>#REF!</v>
      </c>
      <c r="AM61" s="117" t="e">
        <f t="shared" si="28"/>
        <v>#REF!</v>
      </c>
      <c r="AN61" s="117" t="e">
        <f t="shared" si="28"/>
        <v>#REF!</v>
      </c>
      <c r="AO61" s="117" t="e">
        <f t="shared" si="28"/>
        <v>#REF!</v>
      </c>
      <c r="AP61" s="117"/>
      <c r="AQ61" s="117"/>
      <c r="AR61" s="117" t="e">
        <f t="shared" ref="AR61:BA61" si="29">AR14+AR16+AR18+AR19+AR22</f>
        <v>#REF!</v>
      </c>
      <c r="AS61" s="117" t="e">
        <f t="shared" si="29"/>
        <v>#REF!</v>
      </c>
      <c r="AT61" s="117" t="e">
        <f t="shared" si="29"/>
        <v>#REF!</v>
      </c>
      <c r="AU61" s="117" t="e">
        <f t="shared" si="29"/>
        <v>#REF!</v>
      </c>
      <c r="AV61" s="117" t="e">
        <f t="shared" si="29"/>
        <v>#REF!</v>
      </c>
      <c r="AW61" s="117" t="e">
        <f t="shared" si="29"/>
        <v>#REF!</v>
      </c>
      <c r="AX61" s="117" t="e">
        <f t="shared" si="29"/>
        <v>#REF!</v>
      </c>
      <c r="AY61" s="117" t="e">
        <f t="shared" si="29"/>
        <v>#REF!</v>
      </c>
      <c r="AZ61" s="117" t="e">
        <f t="shared" si="29"/>
        <v>#REF!</v>
      </c>
      <c r="BA61" s="117" t="e">
        <f t="shared" si="29"/>
        <v>#REF!</v>
      </c>
    </row>
    <row r="62" spans="27:53" hidden="1">
      <c r="AA62" s="118" t="s">
        <v>122</v>
      </c>
      <c r="AB62" s="116"/>
      <c r="AF62" s="117" t="e">
        <f t="shared" ref="AF62:AO62" si="30">AF25+AF27+AF29+AF30+AF33</f>
        <v>#REF!</v>
      </c>
      <c r="AG62" s="117" t="e">
        <f t="shared" si="30"/>
        <v>#REF!</v>
      </c>
      <c r="AH62" s="117" t="e">
        <f t="shared" si="30"/>
        <v>#REF!</v>
      </c>
      <c r="AI62" s="117" t="e">
        <f t="shared" si="30"/>
        <v>#REF!</v>
      </c>
      <c r="AJ62" s="117" t="e">
        <f t="shared" si="30"/>
        <v>#REF!</v>
      </c>
      <c r="AK62" s="117" t="e">
        <f t="shared" si="30"/>
        <v>#REF!</v>
      </c>
      <c r="AL62" s="117" t="e">
        <f t="shared" si="30"/>
        <v>#REF!</v>
      </c>
      <c r="AM62" s="117" t="e">
        <f t="shared" si="30"/>
        <v>#REF!</v>
      </c>
      <c r="AN62" s="117" t="e">
        <f t="shared" si="30"/>
        <v>#REF!</v>
      </c>
      <c r="AO62" s="117" t="e">
        <f t="shared" si="30"/>
        <v>#REF!</v>
      </c>
      <c r="AP62" s="117"/>
      <c r="AQ62" s="117"/>
      <c r="AR62" s="117" t="e">
        <f t="shared" ref="AR62:BA62" si="31">AR25+AR27+AR29+AR30+AR33</f>
        <v>#REF!</v>
      </c>
      <c r="AS62" s="117" t="e">
        <f t="shared" si="31"/>
        <v>#REF!</v>
      </c>
      <c r="AT62" s="117" t="e">
        <f t="shared" si="31"/>
        <v>#REF!</v>
      </c>
      <c r="AU62" s="117" t="e">
        <f t="shared" si="31"/>
        <v>#REF!</v>
      </c>
      <c r="AV62" s="117" t="e">
        <f t="shared" si="31"/>
        <v>#REF!</v>
      </c>
      <c r="AW62" s="117" t="e">
        <f t="shared" si="31"/>
        <v>#REF!</v>
      </c>
      <c r="AX62" s="117" t="e">
        <f t="shared" si="31"/>
        <v>#REF!</v>
      </c>
      <c r="AY62" s="117" t="e">
        <f t="shared" si="31"/>
        <v>#REF!</v>
      </c>
      <c r="AZ62" s="117" t="e">
        <f t="shared" si="31"/>
        <v>#REF!</v>
      </c>
      <c r="BA62" s="117" t="e">
        <f t="shared" si="31"/>
        <v>#REF!</v>
      </c>
    </row>
    <row r="63" spans="27:53" hidden="1">
      <c r="AA63" s="118" t="s">
        <v>130</v>
      </c>
      <c r="AB63" s="116"/>
      <c r="AF63" s="117" t="e">
        <f t="shared" ref="AF63:AO63" si="32">AF36+AF38+AF40+AF41+AF44</f>
        <v>#REF!</v>
      </c>
      <c r="AG63" s="117" t="e">
        <f t="shared" si="32"/>
        <v>#REF!</v>
      </c>
      <c r="AH63" s="117" t="e">
        <f t="shared" si="32"/>
        <v>#REF!</v>
      </c>
      <c r="AI63" s="117" t="e">
        <f t="shared" si="32"/>
        <v>#REF!</v>
      </c>
      <c r="AJ63" s="117" t="e">
        <f t="shared" si="32"/>
        <v>#REF!</v>
      </c>
      <c r="AK63" s="117" t="e">
        <f t="shared" si="32"/>
        <v>#REF!</v>
      </c>
      <c r="AL63" s="117" t="e">
        <f t="shared" si="32"/>
        <v>#REF!</v>
      </c>
      <c r="AM63" s="117" t="e">
        <f t="shared" si="32"/>
        <v>#REF!</v>
      </c>
      <c r="AN63" s="117" t="e">
        <f t="shared" si="32"/>
        <v>#REF!</v>
      </c>
      <c r="AO63" s="117" t="e">
        <f t="shared" si="32"/>
        <v>#REF!</v>
      </c>
      <c r="AP63" s="117"/>
      <c r="AQ63" s="117"/>
      <c r="AR63" s="117" t="e">
        <f t="shared" ref="AR63:BA63" si="33">AR36+AR38+AR40+AR41+AR44</f>
        <v>#REF!</v>
      </c>
      <c r="AS63" s="117" t="e">
        <f t="shared" si="33"/>
        <v>#REF!</v>
      </c>
      <c r="AT63" s="117" t="e">
        <f t="shared" si="33"/>
        <v>#REF!</v>
      </c>
      <c r="AU63" s="117" t="e">
        <f t="shared" si="33"/>
        <v>#REF!</v>
      </c>
      <c r="AV63" s="117" t="e">
        <f t="shared" si="33"/>
        <v>#REF!</v>
      </c>
      <c r="AW63" s="117" t="e">
        <f t="shared" si="33"/>
        <v>#REF!</v>
      </c>
      <c r="AX63" s="117" t="e">
        <f t="shared" si="33"/>
        <v>#REF!</v>
      </c>
      <c r="AY63" s="117" t="e">
        <f t="shared" si="33"/>
        <v>#REF!</v>
      </c>
      <c r="AZ63" s="117" t="e">
        <f t="shared" si="33"/>
        <v>#REF!</v>
      </c>
      <c r="BA63" s="117" t="e">
        <f t="shared" si="33"/>
        <v>#REF!</v>
      </c>
    </row>
    <row r="64" spans="27:53" hidden="1">
      <c r="AA64" s="115" t="s">
        <v>136</v>
      </c>
      <c r="AB64" s="116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</row>
    <row r="65" spans="27:53" hidden="1">
      <c r="AA65" s="118" t="s">
        <v>109</v>
      </c>
      <c r="AB65" s="116"/>
      <c r="AF65" s="117" t="e">
        <f t="shared" ref="AF65:AO65" si="34">AF14+AF15+AF20</f>
        <v>#REF!</v>
      </c>
      <c r="AG65" s="117" t="e">
        <f t="shared" si="34"/>
        <v>#REF!</v>
      </c>
      <c r="AH65" s="117" t="e">
        <f t="shared" si="34"/>
        <v>#REF!</v>
      </c>
      <c r="AI65" s="117" t="e">
        <f t="shared" si="34"/>
        <v>#REF!</v>
      </c>
      <c r="AJ65" s="117" t="e">
        <f t="shared" si="34"/>
        <v>#REF!</v>
      </c>
      <c r="AK65" s="117" t="e">
        <f t="shared" si="34"/>
        <v>#REF!</v>
      </c>
      <c r="AL65" s="117" t="e">
        <f t="shared" si="34"/>
        <v>#REF!</v>
      </c>
      <c r="AM65" s="117" t="e">
        <f t="shared" si="34"/>
        <v>#REF!</v>
      </c>
      <c r="AN65" s="117" t="e">
        <f t="shared" si="34"/>
        <v>#REF!</v>
      </c>
      <c r="AO65" s="117" t="e">
        <f t="shared" si="34"/>
        <v>#REF!</v>
      </c>
      <c r="AP65" s="117"/>
      <c r="AQ65" s="117"/>
      <c r="AR65" s="117" t="e">
        <f t="shared" ref="AR65:BA65" si="35">AR14+AR15+AR20</f>
        <v>#REF!</v>
      </c>
      <c r="AS65" s="117" t="e">
        <f t="shared" si="35"/>
        <v>#REF!</v>
      </c>
      <c r="AT65" s="117" t="e">
        <f t="shared" si="35"/>
        <v>#REF!</v>
      </c>
      <c r="AU65" s="117" t="e">
        <f t="shared" si="35"/>
        <v>#REF!</v>
      </c>
      <c r="AV65" s="117" t="e">
        <f t="shared" si="35"/>
        <v>#REF!</v>
      </c>
      <c r="AW65" s="117" t="e">
        <f t="shared" si="35"/>
        <v>#REF!</v>
      </c>
      <c r="AX65" s="117" t="e">
        <f t="shared" si="35"/>
        <v>#REF!</v>
      </c>
      <c r="AY65" s="117" t="e">
        <f t="shared" si="35"/>
        <v>#REF!</v>
      </c>
      <c r="AZ65" s="117" t="e">
        <f t="shared" si="35"/>
        <v>#REF!</v>
      </c>
      <c r="BA65" s="117" t="e">
        <f t="shared" si="35"/>
        <v>#REF!</v>
      </c>
    </row>
    <row r="66" spans="27:53" hidden="1">
      <c r="AA66" s="118" t="s">
        <v>122</v>
      </c>
      <c r="AB66" s="116"/>
      <c r="AF66" s="117" t="e">
        <f t="shared" ref="AF66:AO66" si="36">AF25+AF26+AF31</f>
        <v>#REF!</v>
      </c>
      <c r="AG66" s="117" t="e">
        <f t="shared" si="36"/>
        <v>#REF!</v>
      </c>
      <c r="AH66" s="117" t="e">
        <f t="shared" si="36"/>
        <v>#REF!</v>
      </c>
      <c r="AI66" s="117" t="e">
        <f t="shared" si="36"/>
        <v>#REF!</v>
      </c>
      <c r="AJ66" s="117" t="e">
        <f t="shared" si="36"/>
        <v>#REF!</v>
      </c>
      <c r="AK66" s="117" t="e">
        <f t="shared" si="36"/>
        <v>#REF!</v>
      </c>
      <c r="AL66" s="117" t="e">
        <f t="shared" si="36"/>
        <v>#REF!</v>
      </c>
      <c r="AM66" s="117" t="e">
        <f t="shared" si="36"/>
        <v>#REF!</v>
      </c>
      <c r="AN66" s="117" t="e">
        <f t="shared" si="36"/>
        <v>#REF!</v>
      </c>
      <c r="AO66" s="117" t="e">
        <f t="shared" si="36"/>
        <v>#REF!</v>
      </c>
      <c r="AP66" s="117"/>
      <c r="AQ66" s="117"/>
      <c r="AR66" s="117" t="e">
        <f t="shared" ref="AR66:BA66" si="37">AR25+AR26+AR31</f>
        <v>#REF!</v>
      </c>
      <c r="AS66" s="117" t="e">
        <f t="shared" si="37"/>
        <v>#REF!</v>
      </c>
      <c r="AT66" s="117" t="e">
        <f t="shared" si="37"/>
        <v>#REF!</v>
      </c>
      <c r="AU66" s="117" t="e">
        <f t="shared" si="37"/>
        <v>#REF!</v>
      </c>
      <c r="AV66" s="117" t="e">
        <f t="shared" si="37"/>
        <v>#REF!</v>
      </c>
      <c r="AW66" s="117" t="e">
        <f t="shared" si="37"/>
        <v>#REF!</v>
      </c>
      <c r="AX66" s="117" t="e">
        <f t="shared" si="37"/>
        <v>#REF!</v>
      </c>
      <c r="AY66" s="117" t="e">
        <f t="shared" si="37"/>
        <v>#REF!</v>
      </c>
      <c r="AZ66" s="117" t="e">
        <f t="shared" si="37"/>
        <v>#REF!</v>
      </c>
      <c r="BA66" s="117" t="e">
        <f t="shared" si="37"/>
        <v>#REF!</v>
      </c>
    </row>
    <row r="67" spans="27:53" hidden="1">
      <c r="AA67" s="118" t="s">
        <v>130</v>
      </c>
      <c r="AB67" s="116"/>
      <c r="AF67" s="117" t="e">
        <f t="shared" ref="AF67:AO67" si="38">AF36+AF37+AF42</f>
        <v>#REF!</v>
      </c>
      <c r="AG67" s="117" t="e">
        <f t="shared" si="38"/>
        <v>#REF!</v>
      </c>
      <c r="AH67" s="117" t="e">
        <f t="shared" si="38"/>
        <v>#REF!</v>
      </c>
      <c r="AI67" s="117" t="e">
        <f t="shared" si="38"/>
        <v>#REF!</v>
      </c>
      <c r="AJ67" s="117" t="e">
        <f t="shared" si="38"/>
        <v>#REF!</v>
      </c>
      <c r="AK67" s="117" t="e">
        <f t="shared" si="38"/>
        <v>#REF!</v>
      </c>
      <c r="AL67" s="117" t="e">
        <f t="shared" si="38"/>
        <v>#REF!</v>
      </c>
      <c r="AM67" s="117" t="e">
        <f t="shared" si="38"/>
        <v>#REF!</v>
      </c>
      <c r="AN67" s="117" t="e">
        <f t="shared" si="38"/>
        <v>#REF!</v>
      </c>
      <c r="AO67" s="117" t="e">
        <f t="shared" si="38"/>
        <v>#REF!</v>
      </c>
      <c r="AP67" s="117"/>
      <c r="AQ67" s="117"/>
      <c r="AR67" s="117" t="e">
        <f t="shared" ref="AR67:BA67" si="39">AR36+AR37+AR42</f>
        <v>#REF!</v>
      </c>
      <c r="AS67" s="117" t="e">
        <f t="shared" si="39"/>
        <v>#REF!</v>
      </c>
      <c r="AT67" s="117" t="e">
        <f t="shared" si="39"/>
        <v>#REF!</v>
      </c>
      <c r="AU67" s="117" t="e">
        <f t="shared" si="39"/>
        <v>#REF!</v>
      </c>
      <c r="AV67" s="117" t="e">
        <f t="shared" si="39"/>
        <v>#REF!</v>
      </c>
      <c r="AW67" s="117" t="e">
        <f t="shared" si="39"/>
        <v>#REF!</v>
      </c>
      <c r="AX67" s="117" t="e">
        <f t="shared" si="39"/>
        <v>#REF!</v>
      </c>
      <c r="AY67" s="117" t="e">
        <f t="shared" si="39"/>
        <v>#REF!</v>
      </c>
      <c r="AZ67" s="117" t="e">
        <f t="shared" si="39"/>
        <v>#REF!</v>
      </c>
      <c r="BA67" s="117" t="e">
        <f t="shared" si="39"/>
        <v>#REF!</v>
      </c>
    </row>
    <row r="68" spans="27:53" hidden="1">
      <c r="AA68" s="119" t="s">
        <v>137</v>
      </c>
      <c r="AB68" s="116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</row>
    <row r="69" spans="27:53" hidden="1">
      <c r="AA69" s="118" t="s">
        <v>109</v>
      </c>
      <c r="AB69" s="116"/>
      <c r="AF69" s="117" t="e">
        <f t="shared" ref="AF69:AO69" si="40">AF14+AF15+AF19+AF21</f>
        <v>#REF!</v>
      </c>
      <c r="AG69" s="117" t="e">
        <f t="shared" si="40"/>
        <v>#REF!</v>
      </c>
      <c r="AH69" s="117" t="e">
        <f t="shared" si="40"/>
        <v>#REF!</v>
      </c>
      <c r="AI69" s="117" t="e">
        <f t="shared" si="40"/>
        <v>#REF!</v>
      </c>
      <c r="AJ69" s="117" t="e">
        <f t="shared" si="40"/>
        <v>#REF!</v>
      </c>
      <c r="AK69" s="117" t="e">
        <f t="shared" si="40"/>
        <v>#REF!</v>
      </c>
      <c r="AL69" s="117" t="e">
        <f t="shared" si="40"/>
        <v>#REF!</v>
      </c>
      <c r="AM69" s="117" t="e">
        <f t="shared" si="40"/>
        <v>#REF!</v>
      </c>
      <c r="AN69" s="117" t="e">
        <f t="shared" si="40"/>
        <v>#REF!</v>
      </c>
      <c r="AO69" s="117" t="e">
        <f t="shared" si="40"/>
        <v>#REF!</v>
      </c>
      <c r="AP69" s="117"/>
      <c r="AQ69" s="117"/>
      <c r="AR69" s="117" t="e">
        <f t="shared" ref="AR69:BA69" si="41">AR14+AR15+AR19+AR21</f>
        <v>#REF!</v>
      </c>
      <c r="AS69" s="117" t="e">
        <f t="shared" si="41"/>
        <v>#REF!</v>
      </c>
      <c r="AT69" s="117" t="e">
        <f t="shared" si="41"/>
        <v>#REF!</v>
      </c>
      <c r="AU69" s="117" t="e">
        <f t="shared" si="41"/>
        <v>#REF!</v>
      </c>
      <c r="AV69" s="117" t="e">
        <f t="shared" si="41"/>
        <v>#REF!</v>
      </c>
      <c r="AW69" s="117" t="e">
        <f t="shared" si="41"/>
        <v>#REF!</v>
      </c>
      <c r="AX69" s="117" t="e">
        <f t="shared" si="41"/>
        <v>#REF!</v>
      </c>
      <c r="AY69" s="117" t="e">
        <f t="shared" si="41"/>
        <v>#REF!</v>
      </c>
      <c r="AZ69" s="117" t="e">
        <f t="shared" si="41"/>
        <v>#REF!</v>
      </c>
      <c r="BA69" s="117" t="e">
        <f t="shared" si="41"/>
        <v>#REF!</v>
      </c>
    </row>
    <row r="70" spans="27:53" hidden="1">
      <c r="AA70" s="118" t="s">
        <v>122</v>
      </c>
      <c r="AB70" s="116"/>
      <c r="AF70" s="117" t="e">
        <f t="shared" ref="AF70:AO70" si="42">AF25+AF26+AF30+AF32</f>
        <v>#REF!</v>
      </c>
      <c r="AG70" s="117" t="e">
        <f t="shared" si="42"/>
        <v>#REF!</v>
      </c>
      <c r="AH70" s="117" t="e">
        <f t="shared" si="42"/>
        <v>#REF!</v>
      </c>
      <c r="AI70" s="117" t="e">
        <f t="shared" si="42"/>
        <v>#REF!</v>
      </c>
      <c r="AJ70" s="117" t="e">
        <f t="shared" si="42"/>
        <v>#REF!</v>
      </c>
      <c r="AK70" s="117" t="e">
        <f t="shared" si="42"/>
        <v>#REF!</v>
      </c>
      <c r="AL70" s="117" t="e">
        <f t="shared" si="42"/>
        <v>#REF!</v>
      </c>
      <c r="AM70" s="117" t="e">
        <f t="shared" si="42"/>
        <v>#REF!</v>
      </c>
      <c r="AN70" s="117" t="e">
        <f t="shared" si="42"/>
        <v>#REF!</v>
      </c>
      <c r="AO70" s="117" t="e">
        <f t="shared" si="42"/>
        <v>#REF!</v>
      </c>
      <c r="AP70" s="117"/>
      <c r="AQ70" s="117"/>
      <c r="AR70" s="117" t="e">
        <f t="shared" ref="AR70:BA70" si="43">AR25+AR26+AR30+AR32</f>
        <v>#REF!</v>
      </c>
      <c r="AS70" s="117" t="e">
        <f t="shared" si="43"/>
        <v>#REF!</v>
      </c>
      <c r="AT70" s="117" t="e">
        <f t="shared" si="43"/>
        <v>#REF!</v>
      </c>
      <c r="AU70" s="117" t="e">
        <f t="shared" si="43"/>
        <v>#REF!</v>
      </c>
      <c r="AV70" s="117" t="e">
        <f t="shared" si="43"/>
        <v>#REF!</v>
      </c>
      <c r="AW70" s="117" t="e">
        <f t="shared" si="43"/>
        <v>#REF!</v>
      </c>
      <c r="AX70" s="117" t="e">
        <f t="shared" si="43"/>
        <v>#REF!</v>
      </c>
      <c r="AY70" s="117" t="e">
        <f t="shared" si="43"/>
        <v>#REF!</v>
      </c>
      <c r="AZ70" s="117" t="e">
        <f t="shared" si="43"/>
        <v>#REF!</v>
      </c>
      <c r="BA70" s="117" t="e">
        <f t="shared" si="43"/>
        <v>#REF!</v>
      </c>
    </row>
    <row r="71" spans="27:53" hidden="1">
      <c r="AA71" s="118" t="s">
        <v>130</v>
      </c>
      <c r="AB71" s="116"/>
      <c r="AF71" s="117" t="e">
        <f t="shared" ref="AF71:AO71" si="44">AF36+AF37+AF41+AF43</f>
        <v>#REF!</v>
      </c>
      <c r="AG71" s="117" t="e">
        <f t="shared" si="44"/>
        <v>#REF!</v>
      </c>
      <c r="AH71" s="117" t="e">
        <f t="shared" si="44"/>
        <v>#REF!</v>
      </c>
      <c r="AI71" s="117" t="e">
        <f t="shared" si="44"/>
        <v>#REF!</v>
      </c>
      <c r="AJ71" s="117" t="e">
        <f t="shared" si="44"/>
        <v>#REF!</v>
      </c>
      <c r="AK71" s="117" t="e">
        <f t="shared" si="44"/>
        <v>#REF!</v>
      </c>
      <c r="AL71" s="117" t="e">
        <f t="shared" si="44"/>
        <v>#REF!</v>
      </c>
      <c r="AM71" s="117" t="e">
        <f t="shared" si="44"/>
        <v>#REF!</v>
      </c>
      <c r="AN71" s="117" t="e">
        <f t="shared" si="44"/>
        <v>#REF!</v>
      </c>
      <c r="AO71" s="117" t="e">
        <f t="shared" si="44"/>
        <v>#REF!</v>
      </c>
      <c r="AP71" s="117"/>
      <c r="AQ71" s="117"/>
      <c r="AR71" s="117" t="e">
        <f t="shared" ref="AR71:BA71" si="45">AR36+AR37+AR41+AR43</f>
        <v>#REF!</v>
      </c>
      <c r="AS71" s="117" t="e">
        <f t="shared" si="45"/>
        <v>#REF!</v>
      </c>
      <c r="AT71" s="117" t="e">
        <f t="shared" si="45"/>
        <v>#REF!</v>
      </c>
      <c r="AU71" s="117" t="e">
        <f t="shared" si="45"/>
        <v>#REF!</v>
      </c>
      <c r="AV71" s="117" t="e">
        <f t="shared" si="45"/>
        <v>#REF!</v>
      </c>
      <c r="AW71" s="117" t="e">
        <f t="shared" si="45"/>
        <v>#REF!</v>
      </c>
      <c r="AX71" s="117" t="e">
        <f t="shared" si="45"/>
        <v>#REF!</v>
      </c>
      <c r="AY71" s="117" t="e">
        <f t="shared" si="45"/>
        <v>#REF!</v>
      </c>
      <c r="AZ71" s="117" t="e">
        <f t="shared" si="45"/>
        <v>#REF!</v>
      </c>
      <c r="BA71" s="117" t="e">
        <f t="shared" si="45"/>
        <v>#REF!</v>
      </c>
    </row>
    <row r="72" spans="27:53" hidden="1">
      <c r="AA72" s="115" t="s">
        <v>138</v>
      </c>
      <c r="AB72" s="116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</row>
    <row r="73" spans="27:53" hidden="1">
      <c r="AA73" s="118" t="s">
        <v>109</v>
      </c>
      <c r="AB73" s="116"/>
      <c r="AF73" s="117" t="e">
        <f t="shared" ref="AF73:AO73" si="46">AF14+AF15+AF19+AF22</f>
        <v>#REF!</v>
      </c>
      <c r="AG73" s="117" t="e">
        <f t="shared" si="46"/>
        <v>#REF!</v>
      </c>
      <c r="AH73" s="117" t="e">
        <f t="shared" si="46"/>
        <v>#REF!</v>
      </c>
      <c r="AI73" s="117" t="e">
        <f t="shared" si="46"/>
        <v>#REF!</v>
      </c>
      <c r="AJ73" s="117" t="e">
        <f t="shared" si="46"/>
        <v>#REF!</v>
      </c>
      <c r="AK73" s="117" t="e">
        <f t="shared" si="46"/>
        <v>#REF!</v>
      </c>
      <c r="AL73" s="117" t="e">
        <f t="shared" si="46"/>
        <v>#REF!</v>
      </c>
      <c r="AM73" s="117" t="e">
        <f t="shared" si="46"/>
        <v>#REF!</v>
      </c>
      <c r="AN73" s="117" t="e">
        <f t="shared" si="46"/>
        <v>#REF!</v>
      </c>
      <c r="AO73" s="117" t="e">
        <f t="shared" si="46"/>
        <v>#REF!</v>
      </c>
      <c r="AP73" s="117"/>
      <c r="AQ73" s="117"/>
      <c r="AR73" s="117" t="e">
        <f t="shared" ref="AR73:BA73" si="47">AR14+AR15+AR19+AR22</f>
        <v>#REF!</v>
      </c>
      <c r="AS73" s="117" t="e">
        <f t="shared" si="47"/>
        <v>#REF!</v>
      </c>
      <c r="AT73" s="117" t="e">
        <f t="shared" si="47"/>
        <v>#REF!</v>
      </c>
      <c r="AU73" s="117" t="e">
        <f t="shared" si="47"/>
        <v>#REF!</v>
      </c>
      <c r="AV73" s="117" t="e">
        <f t="shared" si="47"/>
        <v>#REF!</v>
      </c>
      <c r="AW73" s="117" t="e">
        <f t="shared" si="47"/>
        <v>#REF!</v>
      </c>
      <c r="AX73" s="117" t="e">
        <f t="shared" si="47"/>
        <v>#REF!</v>
      </c>
      <c r="AY73" s="117" t="e">
        <f t="shared" si="47"/>
        <v>#REF!</v>
      </c>
      <c r="AZ73" s="117" t="e">
        <f t="shared" si="47"/>
        <v>#REF!</v>
      </c>
      <c r="BA73" s="117" t="e">
        <f t="shared" si="47"/>
        <v>#REF!</v>
      </c>
    </row>
    <row r="74" spans="27:53" hidden="1">
      <c r="AA74" s="118" t="s">
        <v>122</v>
      </c>
      <c r="AB74" s="116"/>
      <c r="AF74" s="117" t="e">
        <f t="shared" ref="AF74:AO74" si="48">AF25+AF26+AF30+AF33</f>
        <v>#REF!</v>
      </c>
      <c r="AG74" s="117" t="e">
        <f t="shared" si="48"/>
        <v>#REF!</v>
      </c>
      <c r="AH74" s="117" t="e">
        <f t="shared" si="48"/>
        <v>#REF!</v>
      </c>
      <c r="AI74" s="117" t="e">
        <f t="shared" si="48"/>
        <v>#REF!</v>
      </c>
      <c r="AJ74" s="117" t="e">
        <f t="shared" si="48"/>
        <v>#REF!</v>
      </c>
      <c r="AK74" s="117" t="e">
        <f t="shared" si="48"/>
        <v>#REF!</v>
      </c>
      <c r="AL74" s="117" t="e">
        <f t="shared" si="48"/>
        <v>#REF!</v>
      </c>
      <c r="AM74" s="117" t="e">
        <f t="shared" si="48"/>
        <v>#REF!</v>
      </c>
      <c r="AN74" s="117" t="e">
        <f t="shared" si="48"/>
        <v>#REF!</v>
      </c>
      <c r="AO74" s="117" t="e">
        <f t="shared" si="48"/>
        <v>#REF!</v>
      </c>
      <c r="AP74" s="117"/>
      <c r="AQ74" s="117"/>
      <c r="AR74" s="117" t="e">
        <f t="shared" ref="AR74:BA74" si="49">AR25+AR26+AR30+AR33</f>
        <v>#REF!</v>
      </c>
      <c r="AS74" s="117" t="e">
        <f t="shared" si="49"/>
        <v>#REF!</v>
      </c>
      <c r="AT74" s="117" t="e">
        <f t="shared" si="49"/>
        <v>#REF!</v>
      </c>
      <c r="AU74" s="117" t="e">
        <f t="shared" si="49"/>
        <v>#REF!</v>
      </c>
      <c r="AV74" s="117" t="e">
        <f t="shared" si="49"/>
        <v>#REF!</v>
      </c>
      <c r="AW74" s="117" t="e">
        <f t="shared" si="49"/>
        <v>#REF!</v>
      </c>
      <c r="AX74" s="117" t="e">
        <f t="shared" si="49"/>
        <v>#REF!</v>
      </c>
      <c r="AY74" s="117" t="e">
        <f t="shared" si="49"/>
        <v>#REF!</v>
      </c>
      <c r="AZ74" s="117" t="e">
        <f t="shared" si="49"/>
        <v>#REF!</v>
      </c>
      <c r="BA74" s="117" t="e">
        <f t="shared" si="49"/>
        <v>#REF!</v>
      </c>
    </row>
    <row r="75" spans="27:53" hidden="1">
      <c r="AA75" s="118" t="s">
        <v>130</v>
      </c>
      <c r="AB75" s="116"/>
      <c r="AF75" s="117" t="e">
        <f t="shared" ref="AF75:AO75" si="50">AF36+AF37+AF41+AF44</f>
        <v>#REF!</v>
      </c>
      <c r="AG75" s="117" t="e">
        <f t="shared" si="50"/>
        <v>#REF!</v>
      </c>
      <c r="AH75" s="117" t="e">
        <f t="shared" si="50"/>
        <v>#REF!</v>
      </c>
      <c r="AI75" s="117" t="e">
        <f t="shared" si="50"/>
        <v>#REF!</v>
      </c>
      <c r="AJ75" s="117" t="e">
        <f t="shared" si="50"/>
        <v>#REF!</v>
      </c>
      <c r="AK75" s="117" t="e">
        <f t="shared" si="50"/>
        <v>#REF!</v>
      </c>
      <c r="AL75" s="117" t="e">
        <f t="shared" si="50"/>
        <v>#REF!</v>
      </c>
      <c r="AM75" s="117" t="e">
        <f t="shared" si="50"/>
        <v>#REF!</v>
      </c>
      <c r="AN75" s="117" t="e">
        <f t="shared" si="50"/>
        <v>#REF!</v>
      </c>
      <c r="AO75" s="117" t="e">
        <f t="shared" si="50"/>
        <v>#REF!</v>
      </c>
      <c r="AP75" s="117"/>
      <c r="AQ75" s="117"/>
      <c r="AR75" s="117" t="e">
        <f t="shared" ref="AR75:BA75" si="51">AR36+AR37+AR41+AR44</f>
        <v>#REF!</v>
      </c>
      <c r="AS75" s="117" t="e">
        <f t="shared" si="51"/>
        <v>#REF!</v>
      </c>
      <c r="AT75" s="117" t="e">
        <f t="shared" si="51"/>
        <v>#REF!</v>
      </c>
      <c r="AU75" s="117" t="e">
        <f t="shared" si="51"/>
        <v>#REF!</v>
      </c>
      <c r="AV75" s="117" t="e">
        <f t="shared" si="51"/>
        <v>#REF!</v>
      </c>
      <c r="AW75" s="117" t="e">
        <f t="shared" si="51"/>
        <v>#REF!</v>
      </c>
      <c r="AX75" s="117" t="e">
        <f t="shared" si="51"/>
        <v>#REF!</v>
      </c>
      <c r="AY75" s="117" t="e">
        <f t="shared" si="51"/>
        <v>#REF!</v>
      </c>
      <c r="AZ75" s="117" t="e">
        <f t="shared" si="51"/>
        <v>#REF!</v>
      </c>
      <c r="BA75" s="117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90" t="s">
        <v>91</v>
      </c>
      <c r="B86" s="290" t="s">
        <v>45</v>
      </c>
      <c r="C86" s="89" t="s">
        <v>92</v>
      </c>
      <c r="D86" s="89" t="s">
        <v>48</v>
      </c>
      <c r="E86" s="89" t="s">
        <v>49</v>
      </c>
      <c r="F86" s="279" t="s">
        <v>59</v>
      </c>
      <c r="G86" s="292"/>
      <c r="H86" s="292"/>
      <c r="I86" s="292"/>
      <c r="J86" s="292"/>
      <c r="K86" s="292"/>
      <c r="L86" s="292"/>
      <c r="M86" s="292"/>
      <c r="N86" s="292"/>
      <c r="O86" s="292"/>
      <c r="P86" s="282"/>
      <c r="AN86" s="88"/>
      <c r="AZ86" s="57"/>
    </row>
    <row r="87" spans="1:52" ht="63.75">
      <c r="A87" s="291"/>
      <c r="B87" s="291"/>
      <c r="C87" s="64" t="s">
        <v>93</v>
      </c>
      <c r="D87" s="64" t="s">
        <v>60</v>
      </c>
      <c r="E87" s="64" t="s">
        <v>61</v>
      </c>
      <c r="F87" s="120" t="s">
        <v>50</v>
      </c>
      <c r="G87" s="120" t="s">
        <v>65</v>
      </c>
      <c r="H87" s="120" t="s">
        <v>66</v>
      </c>
      <c r="I87" s="120" t="s">
        <v>53</v>
      </c>
      <c r="J87" s="120" t="s">
        <v>54</v>
      </c>
      <c r="K87" s="120" t="s">
        <v>55</v>
      </c>
      <c r="L87" s="60" t="s">
        <v>67</v>
      </c>
      <c r="M87" s="60" t="s">
        <v>68</v>
      </c>
      <c r="N87" s="60" t="s">
        <v>56</v>
      </c>
      <c r="O87" s="60" t="s">
        <v>57</v>
      </c>
      <c r="P87" s="60" t="s">
        <v>58</v>
      </c>
      <c r="AN87" s="88"/>
      <c r="AZ87" s="57"/>
    </row>
    <row r="88" spans="1:52" ht="25.5">
      <c r="A88" s="93" t="str">
        <f t="shared" ref="A88:C88" si="52">A4</f>
        <v>Foundation Installation</v>
      </c>
      <c r="B88" s="94" t="str">
        <f t="shared" si="52"/>
        <v>Light-Duty Truck, catalyst</v>
      </c>
      <c r="C88" s="95">
        <f t="shared" si="52"/>
        <v>11</v>
      </c>
      <c r="D88" s="95">
        <v>35</v>
      </c>
      <c r="E88" s="95">
        <v>80</v>
      </c>
      <c r="F88" s="76">
        <f>C4*($E4*$F4+($G4))/453.59</f>
        <v>5.34291324469012</v>
      </c>
      <c r="G88" s="76">
        <f>C4*($E4*$H4+($I4))/453.59</f>
        <v>0.48037723023815809</v>
      </c>
      <c r="H88" s="76">
        <f>C4*(($E4*$J4)+($K4)+($L4)+($E4*$N4)+(($M4+$O4)))/453.59</f>
        <v>0.55549978356348662</v>
      </c>
      <c r="I88" s="76">
        <f>C4*($E4*$P4+($Q4))/453.59</f>
        <v>7.9947672987667768E-3</v>
      </c>
      <c r="J88" s="76">
        <f>C4*(($E4*($R4+$T4+$U4))+($S4))/453.59</f>
        <v>9.3764995007286869E-2</v>
      </c>
      <c r="K88" s="76">
        <f>$C4*(($E4*($V4+$X4+$Y4))+($W4))/453.59</f>
        <v>4.0832058566784561E-2</v>
      </c>
      <c r="L88" s="76">
        <f>$B$21*C4*(E4+6)</f>
        <v>9.2824408446790893E-2</v>
      </c>
      <c r="M88" s="76">
        <f t="shared" ref="M88" si="53">0.41*L88</f>
        <v>3.8058007463184267E-2</v>
      </c>
      <c r="N88" s="76">
        <f>C4*($E4*$Z4+($AA4))/453.59</f>
        <v>609.65934398642787</v>
      </c>
      <c r="O88" s="76">
        <f>C4*($E4*$AB4+($AC4))/453.59</f>
        <v>3.4875229279332738E-2</v>
      </c>
      <c r="P88" s="76">
        <f>C4*($E4*$AD4+($AE4))/453.59</f>
        <v>6.3482319052276956E-2</v>
      </c>
      <c r="AN88" s="88"/>
      <c r="AZ88" s="57"/>
    </row>
    <row r="89" spans="1:52">
      <c r="A89" s="65" t="s">
        <v>156</v>
      </c>
      <c r="B89" s="65"/>
      <c r="C89" s="65"/>
      <c r="D89" s="65"/>
      <c r="E89" s="65"/>
      <c r="F89" s="80">
        <f t="shared" ref="F89:P89" si="54">SUM(F88:F88)</f>
        <v>5.34291324469012</v>
      </c>
      <c r="G89" s="80">
        <f t="shared" si="54"/>
        <v>0.48037723023815809</v>
      </c>
      <c r="H89" s="80">
        <f t="shared" si="54"/>
        <v>0.55549978356348662</v>
      </c>
      <c r="I89" s="80">
        <f t="shared" si="54"/>
        <v>7.9947672987667768E-3</v>
      </c>
      <c r="J89" s="80">
        <f t="shared" si="54"/>
        <v>9.3764995007286869E-2</v>
      </c>
      <c r="K89" s="80">
        <f t="shared" si="54"/>
        <v>4.0832058566784561E-2</v>
      </c>
      <c r="L89" s="80">
        <f t="shared" si="54"/>
        <v>9.2824408446790893E-2</v>
      </c>
      <c r="M89" s="80">
        <f t="shared" si="54"/>
        <v>3.8058007463184267E-2</v>
      </c>
      <c r="N89" s="80">
        <f t="shared" si="54"/>
        <v>609.65934398642787</v>
      </c>
      <c r="O89" s="80">
        <f t="shared" si="54"/>
        <v>3.4875229279332738E-2</v>
      </c>
      <c r="P89" s="80">
        <f t="shared" si="54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6"/>
  <sheetViews>
    <sheetView zoomScale="75" zoomScaleNormal="75" workbookViewId="0">
      <selection activeCell="E24" sqref="E24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6" customWidth="1"/>
  </cols>
  <sheetData>
    <row r="1" spans="1:32">
      <c r="A1" s="1" t="s">
        <v>342</v>
      </c>
    </row>
    <row r="3" spans="1:32">
      <c r="A3" s="7"/>
      <c r="B3" s="8"/>
      <c r="C3" s="8"/>
      <c r="D3" s="8"/>
      <c r="E3" s="276" t="s">
        <v>0</v>
      </c>
      <c r="F3" s="277"/>
      <c r="G3" s="277"/>
      <c r="H3" s="277"/>
      <c r="I3" s="277"/>
      <c r="J3" s="277"/>
      <c r="K3" s="277"/>
      <c r="L3" s="277"/>
      <c r="M3" s="9"/>
      <c r="N3" s="7"/>
      <c r="O3" s="7"/>
      <c r="P3" s="7"/>
      <c r="Q3" s="278" t="s">
        <v>1</v>
      </c>
      <c r="R3" s="277"/>
      <c r="S3" s="277"/>
      <c r="T3" s="277"/>
      <c r="U3" s="277"/>
      <c r="V3" s="277"/>
      <c r="W3" s="277"/>
      <c r="X3" s="277"/>
      <c r="Y3" s="10"/>
    </row>
    <row r="4" spans="1:32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32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1" customFormat="1">
      <c r="A7" s="29" t="s">
        <v>239</v>
      </c>
      <c r="B7" s="36" t="s">
        <v>30</v>
      </c>
      <c r="C7" s="26">
        <v>157</v>
      </c>
      <c r="D7" s="26">
        <v>0.38</v>
      </c>
      <c r="E7" s="47">
        <v>9.7211873502789536E-2</v>
      </c>
      <c r="F7" s="386">
        <f>IF($C7&lt;11,'[5]Offroad Tiers EF (2)'!$AN$4*$C7*$D7,IF($C7&lt;25,'[5]Offroad Tiers EF (2)'!$AN$5*$C7*$D7,IF($C7&lt;50,'[5]Offroad Tiers EF (2)'!$AN$6*$C7*$D7,IF($C7&lt;75,'[5]Offroad Tiers EF (2)'!$AN$7*$C7*$D7,IF($C7&lt;100,'[5]Offroad Tiers EF (2)'!$AN$8*$C7*$D7,IF($C7&lt;175,'[5]Offroad Tiers EF (2)'!$AN$9*$C7*$D7,IF($C7&lt;300,'[5]Offroad Tiers EF (2)'!$AN$10*$C7*$D7,IF($C7&lt;600,'[5]Offroad Tiers EF (2)'!$AN$11*$C7*$D7,"!"))))))))</f>
        <v>0.48664462081128745</v>
      </c>
      <c r="G7" s="386">
        <f>IF($C7&lt;11,'[5]Offroad Tiers EF (2)'!$AM$4*$C7*$D7,IF($C7&lt;25,'[5]Offroad Tiers EF (2)'!$AM$5*$C7*$D7,IF($C7&lt;50,'[5]Offroad Tiers EF (2)'!$AM$6*$C7*$D7,IF($C7&lt;75,'[5]Offroad Tiers EF (2)'!$AM$7*$C7*$D7,IF($C7&lt;100,'[5]Offroad Tiers EF (2)'!$AM$8*$C7*$D7,IF($C7&lt;175,'[5]Offroad Tiers EF (2)'!$AM$9*$C7*$D7,IF($C7&lt;300,'[5]Offroad Tiers EF (2)'!$AM$10*$C7*$D7,IF($C7&lt;600,'[5]Offroad Tiers EF (2)'!$AM$11*$C7*$D7,"!"))))))))</f>
        <v>0.54103044532627864</v>
      </c>
      <c r="H7" s="47">
        <v>2.2941884589860436E-3</v>
      </c>
      <c r="I7" s="386">
        <f>IF($C7&lt;11,'[5]Offroad Tiers EF (2)'!$AO$4*$C7*$D7,IF($C7&lt;25,'[5]Offroad Tiers EF (2)'!$AO$5*$C7*$D7,IF($C7&lt;50,'[5]Offroad Tiers EF (2)'!$AO$6*$C7*$D7,IF($C7&lt;75,'[5]Offroad Tiers EF (2)'!$AO$7*$C7*$D7,IF($C7&lt;100,'[5]Offroad Tiers EF (2)'!$AO$8*$C7*$D7,IF($C7&lt;175,'[5]Offroad Tiers EF (2)'!$AO$9*$C7*$D7,IF($C7&lt;300,'[5]Offroad Tiers EF (2)'!$AO$10*$C7*$D7,IF($C7&lt;600,'[5]Offroad Tiers EF (2)'!$AO$11*$C7*$D7,"!"))))))))</f>
        <v>2.8935626102292767E-2</v>
      </c>
      <c r="J7" s="48">
        <f t="shared" ref="J7:J10" si="0">0.89*I7</f>
        <v>2.5752707231040561E-2</v>
      </c>
      <c r="K7" s="49">
        <v>233.73537145870978</v>
      </c>
      <c r="L7" s="50">
        <v>9.4890670020510905E-3</v>
      </c>
      <c r="M7" s="51">
        <f t="shared" ref="M7:M10" si="1">0.095*G7</f>
        <v>5.1397892305996472E-2</v>
      </c>
      <c r="N7" s="32">
        <v>1</v>
      </c>
      <c r="O7" s="33">
        <v>10</v>
      </c>
      <c r="P7" s="46">
        <v>40</v>
      </c>
      <c r="Q7" s="35">
        <f t="shared" ref="Q7:Y10" si="2">(E7*$N7*$O7)</f>
        <v>0.97211873502789536</v>
      </c>
      <c r="R7" s="35">
        <f t="shared" si="2"/>
        <v>4.8664462081128743</v>
      </c>
      <c r="S7" s="35">
        <f t="shared" si="2"/>
        <v>5.4103044532627864</v>
      </c>
      <c r="T7" s="35">
        <f t="shared" si="2"/>
        <v>2.2941884589860434E-2</v>
      </c>
      <c r="U7" s="35">
        <f t="shared" si="2"/>
        <v>0.28935626102292766</v>
      </c>
      <c r="V7" s="35">
        <f t="shared" si="2"/>
        <v>0.25752707231040561</v>
      </c>
      <c r="W7" s="35">
        <f t="shared" si="2"/>
        <v>2337.3537145870978</v>
      </c>
      <c r="X7" s="35">
        <f t="shared" si="2"/>
        <v>9.4890670020510909E-2</v>
      </c>
      <c r="Y7" s="35">
        <f t="shared" si="2"/>
        <v>0.51397892305996473</v>
      </c>
    </row>
    <row r="8" spans="1:32" s="1" customFormat="1">
      <c r="A8" s="24" t="s">
        <v>330</v>
      </c>
      <c r="B8" s="36" t="s">
        <v>30</v>
      </c>
      <c r="C8" s="26">
        <v>175</v>
      </c>
      <c r="D8" s="26"/>
      <c r="E8" s="27">
        <v>0.11792220738547983</v>
      </c>
      <c r="F8" s="27">
        <v>0.36512193352152528</v>
      </c>
      <c r="G8" s="27">
        <v>0.86781464282266541</v>
      </c>
      <c r="H8" s="27">
        <v>1.8739217498104396E-3</v>
      </c>
      <c r="I8" s="27">
        <v>2.9041712295589866E-2</v>
      </c>
      <c r="J8" s="29">
        <f t="shared" si="0"/>
        <v>2.5847123943074982E-2</v>
      </c>
      <c r="K8" s="30">
        <v>166.54541562452522</v>
      </c>
      <c r="L8" s="27">
        <v>1.063993297769634E-2</v>
      </c>
      <c r="M8" s="31">
        <f t="shared" si="1"/>
        <v>8.2442391068153209E-2</v>
      </c>
      <c r="N8" s="32">
        <v>2</v>
      </c>
      <c r="O8" s="33">
        <v>10</v>
      </c>
      <c r="P8" s="46">
        <v>125</v>
      </c>
      <c r="Q8" s="35">
        <f t="shared" si="2"/>
        <v>2.3584441477095965</v>
      </c>
      <c r="R8" s="35">
        <f t="shared" si="2"/>
        <v>7.3024386704305053</v>
      </c>
      <c r="S8" s="35">
        <f t="shared" si="2"/>
        <v>17.356292856453308</v>
      </c>
      <c r="T8" s="35">
        <f t="shared" si="2"/>
        <v>3.7478434996208794E-2</v>
      </c>
      <c r="U8" s="35">
        <f t="shared" si="2"/>
        <v>0.58083424591179733</v>
      </c>
      <c r="V8" s="35">
        <f t="shared" si="2"/>
        <v>0.51694247886149969</v>
      </c>
      <c r="W8" s="35">
        <f t="shared" si="2"/>
        <v>3330.9083124905046</v>
      </c>
      <c r="X8" s="35">
        <f t="shared" si="2"/>
        <v>0.21279865955392679</v>
      </c>
      <c r="Y8" s="35">
        <f t="shared" si="2"/>
        <v>1.6488478213630642</v>
      </c>
    </row>
    <row r="9" spans="1:32" s="1" customFormat="1">
      <c r="A9" s="29" t="s">
        <v>251</v>
      </c>
      <c r="B9" s="36" t="s">
        <v>30</v>
      </c>
      <c r="C9" s="45">
        <v>37</v>
      </c>
      <c r="D9" s="26">
        <v>0.37</v>
      </c>
      <c r="E9" s="27">
        <v>3.2313389441625637E-2</v>
      </c>
      <c r="F9" s="386">
        <f>IF($C9&lt;11,'[5]Offroad Tiers EF (2)'!$AN$4*$C9*$D9,IF($C9&lt;25,'[5]Offroad Tiers EF (2)'!$AN$5*$C9*$D9,IF($C9&lt;50,'[5]Offroad Tiers EF (2)'!$AN$6*$C9*$D9,IF($C9&lt;75,'[5]Offroad Tiers EF (2)'!$AN$7*$C9*$D9,IF($C9&lt;100,'[5]Offroad Tiers EF (2)'!$AN$8*$C9*$D9,IF($C9&lt;175,'[5]Offroad Tiers EF (2)'!$AN$9*$C9*$D9,IF($C9&lt;300,'[5]Offroad Tiers EF (2)'!$AN$10*$C9*$D9,IF($C9&lt;600,'[5]Offroad Tiers EF (2)'!$AN$11*$C9*$D9,"!"))))))))</f>
        <v>0.12374118165784832</v>
      </c>
      <c r="G9" s="386">
        <f>IF($C9&lt;11,'[5]Offroad Tiers EF (2)'!$AM$4*$C9*$D9,IF($C9&lt;25,'[5]Offroad Tiers EF (2)'!$AM$5*$C9*$D9,IF($C9&lt;50,'[5]Offroad Tiers EF (2)'!$AM$6*$C9*$D9,IF($C9&lt;75,'[5]Offroad Tiers EF (2)'!$AM$7*$C9*$D9,IF($C9&lt;100,'[5]Offroad Tiers EF (2)'!$AM$8*$C9*$D9,IF($C9&lt;175,'[5]Offroad Tiers EF (2)'!$AM$9*$C9*$D9,IF($C9&lt;300,'[5]Offroad Tiers EF (2)'!$AM$10*$C9*$D9,IF($C9&lt;600,'[5]Offroad Tiers EF (2)'!$AM$11*$C9*$D9,"!"))))))))</f>
        <v>0.16056172839506169</v>
      </c>
      <c r="H9" s="27">
        <v>3.2989906092678058E-4</v>
      </c>
      <c r="I9" s="386">
        <f>IF($C9&lt;11,'[5]Offroad Tiers EF (2)'!$AO$4*$C9*$D9,IF($C9&lt;25,'[5]Offroad Tiers EF (2)'!$AO$5*$C9*$D9,IF($C9&lt;50,'[5]Offroad Tiers EF (2)'!$AO$6*$C9*$D9,IF($C9&lt;75,'[5]Offroad Tiers EF (2)'!$AO$7*$C9*$D9,IF($C9&lt;100,'[5]Offroad Tiers EF (2)'!$AO$8*$C9*$D9,IF($C9&lt;175,'[5]Offroad Tiers EF (2)'!$AO$9*$C9*$D9,IF($C9&lt;300,'[5]Offroad Tiers EF (2)'!$AO$10*$C9*$D9,IF($C9&lt;600,'[5]Offroad Tiers EF (2)'!$AO$11*$C9*$D9,"!"))))))))</f>
        <v>1.3581349206349205E-2</v>
      </c>
      <c r="J9" s="29">
        <f t="shared" si="0"/>
        <v>1.2087400793650793E-2</v>
      </c>
      <c r="K9" s="30">
        <v>25.519156990664225</v>
      </c>
      <c r="L9" s="27">
        <v>3.413848047070189E-3</v>
      </c>
      <c r="M9" s="31">
        <f t="shared" si="1"/>
        <v>1.5253364197530862E-2</v>
      </c>
      <c r="N9" s="37">
        <v>1</v>
      </c>
      <c r="O9" s="33">
        <v>10</v>
      </c>
      <c r="P9" s="46">
        <v>75</v>
      </c>
      <c r="Q9" s="35">
        <f t="shared" si="2"/>
        <v>0.3231338944162564</v>
      </c>
      <c r="R9" s="35">
        <f t="shared" si="2"/>
        <v>1.2374118165784833</v>
      </c>
      <c r="S9" s="35">
        <f t="shared" si="2"/>
        <v>1.6056172839506169</v>
      </c>
      <c r="T9" s="35">
        <f t="shared" si="2"/>
        <v>3.2989906092678058E-3</v>
      </c>
      <c r="U9" s="35">
        <f t="shared" si="2"/>
        <v>0.13581349206349205</v>
      </c>
      <c r="V9" s="35">
        <f t="shared" si="2"/>
        <v>0.12087400793650793</v>
      </c>
      <c r="W9" s="35">
        <f t="shared" si="2"/>
        <v>255.19156990664226</v>
      </c>
      <c r="X9" s="35">
        <f t="shared" si="2"/>
        <v>3.4138480470701893E-2</v>
      </c>
      <c r="Y9" s="35">
        <f t="shared" si="2"/>
        <v>0.15253364197530861</v>
      </c>
    </row>
    <row r="10" spans="1:32" s="1" customFormat="1">
      <c r="A10" s="29" t="s">
        <v>37</v>
      </c>
      <c r="B10" s="36" t="s">
        <v>30</v>
      </c>
      <c r="C10" s="26">
        <v>84</v>
      </c>
      <c r="D10" s="26">
        <v>0.38</v>
      </c>
      <c r="E10" s="27">
        <v>7.9534395197012789E-2</v>
      </c>
      <c r="F10" s="386">
        <f>IF($C10&lt;11,'[5]Offroad Tiers EF (2)'!$AN$4*$C10*$D10,IF($C10&lt;25,'[5]Offroad Tiers EF (2)'!$AN$5*$C10*$D10,IF($C10&lt;50,'[5]Offroad Tiers EF (2)'!$AN$6*$C10*$D10,IF($C10&lt;75,'[5]Offroad Tiers EF (2)'!$AN$7*$C10*$D10,IF($C10&lt;100,'[5]Offroad Tiers EF (2)'!$AN$8*$C10*$D10,IF($C10&lt;175,'[5]Offroad Tiers EF (2)'!$AN$9*$C10*$D10,IF($C10&lt;300,'[5]Offroad Tiers EF (2)'!$AN$10*$C10*$D10,IF($C10&lt;600,'[5]Offroad Tiers EF (2)'!$AN$11*$C10*$D10,"!"))))))))</f>
        <v>0.26037037037037036</v>
      </c>
      <c r="G10" s="386">
        <f>IF($C10&lt;11,'[5]Offroad Tiers EF (2)'!$AM$4*$C10*$D10,IF($C10&lt;25,'[5]Offroad Tiers EF (2)'!$AM$5*$C10*$D10,IF($C10&lt;50,'[5]Offroad Tiers EF (2)'!$AM$6*$C10*$D10,IF($C10&lt;75,'[5]Offroad Tiers EF (2)'!$AM$7*$C10*$D10,IF($C10&lt;100,'[5]Offroad Tiers EF (2)'!$AM$8*$C10*$D10,IF($C10&lt;175,'[5]Offroad Tiers EF (2)'!$AM$9*$C10*$D10,IF($C10&lt;300,'[5]Offroad Tiers EF (2)'!$AM$10*$C10*$D10,IF($C10&lt;600,'[5]Offroad Tiers EF (2)'!$AM$11*$C10*$D10,"!"))))))))</f>
        <v>0.33225370370370361</v>
      </c>
      <c r="H10" s="27">
        <v>6.9196834691909377E-4</v>
      </c>
      <c r="I10" s="386">
        <f>IF($C10&lt;11,'[5]Offroad Tiers EF (2)'!$AO$4*$C10*$D10,IF($C10&lt;25,'[5]Offroad Tiers EF (2)'!$AO$5*$C10*$D10,IF($C10&lt;50,'[5]Offroad Tiers EF (2)'!$AO$6*$C10*$D10,IF($C10&lt;75,'[5]Offroad Tiers EF (2)'!$AO$7*$C10*$D10,IF($C10&lt;100,'[5]Offroad Tiers EF (2)'!$AO$8*$C10*$D10,IF($C10&lt;175,'[5]Offroad Tiers EF (2)'!$AO$9*$C10*$D10,IF($C10&lt;300,'[5]Offroad Tiers EF (2)'!$AO$10*$C10*$D10,IF($C10&lt;600,'[5]Offroad Tiers EF (2)'!$AO$11*$C10*$D10,"!"))))))))</f>
        <v>2.1111111111111112E-2</v>
      </c>
      <c r="J10" s="29">
        <f t="shared" si="0"/>
        <v>1.878888888888889E-2</v>
      </c>
      <c r="K10" s="30">
        <v>58.988746640295226</v>
      </c>
      <c r="L10" s="27">
        <v>7.7311979659905822E-3</v>
      </c>
      <c r="M10" s="27">
        <f t="shared" si="1"/>
        <v>3.1564101851851843E-2</v>
      </c>
      <c r="N10" s="38">
        <v>1</v>
      </c>
      <c r="O10" s="33">
        <v>10</v>
      </c>
      <c r="P10" s="38">
        <v>10</v>
      </c>
      <c r="Q10" s="34">
        <f t="shared" si="2"/>
        <v>0.79534395197012786</v>
      </c>
      <c r="R10" s="35">
        <f t="shared" si="2"/>
        <v>2.6037037037037036</v>
      </c>
      <c r="S10" s="35">
        <f t="shared" si="2"/>
        <v>3.3225370370370362</v>
      </c>
      <c r="T10" s="35">
        <f t="shared" si="2"/>
        <v>6.9196834691909372E-3</v>
      </c>
      <c r="U10" s="35">
        <f t="shared" si="2"/>
        <v>0.21111111111111111</v>
      </c>
      <c r="V10" s="35">
        <f t="shared" si="2"/>
        <v>0.18788888888888888</v>
      </c>
      <c r="W10" s="35">
        <f t="shared" si="2"/>
        <v>589.88746640295221</v>
      </c>
      <c r="X10" s="35">
        <f t="shared" si="2"/>
        <v>7.7311979659905827E-2</v>
      </c>
      <c r="Y10" s="35">
        <f t="shared" si="2"/>
        <v>0.31564101851851845</v>
      </c>
    </row>
    <row r="11" spans="1:32" s="1" customFormat="1">
      <c r="A11" s="17" t="s">
        <v>33</v>
      </c>
      <c r="B11" s="36"/>
      <c r="C11" s="26"/>
      <c r="D11" s="26"/>
      <c r="E11" s="39"/>
      <c r="F11" s="39"/>
      <c r="G11" s="39"/>
      <c r="H11" s="39"/>
      <c r="I11" s="39"/>
      <c r="J11" s="29"/>
      <c r="K11" s="40"/>
      <c r="L11" s="41"/>
      <c r="M11" s="27"/>
      <c r="N11" s="32"/>
      <c r="O11" s="33"/>
      <c r="P11" s="46"/>
      <c r="Q11" s="43">
        <f>SUM(Q7:Q10)</f>
        <v>4.449040729123876</v>
      </c>
      <c r="R11" s="43">
        <f t="shared" ref="R11:Y11" si="3">SUM(R7:R10)</f>
        <v>16.010000398825568</v>
      </c>
      <c r="S11" s="43">
        <f t="shared" si="3"/>
        <v>27.694751630703749</v>
      </c>
      <c r="T11" s="43">
        <f t="shared" si="3"/>
        <v>7.0638993664527971E-2</v>
      </c>
      <c r="U11" s="43">
        <f t="shared" si="3"/>
        <v>1.217115110109328</v>
      </c>
      <c r="V11" s="43">
        <f t="shared" si="3"/>
        <v>1.0832324479973021</v>
      </c>
      <c r="W11" s="43">
        <f t="shared" si="3"/>
        <v>6513.3410633871972</v>
      </c>
      <c r="X11" s="43">
        <f t="shared" si="3"/>
        <v>0.41913978970504545</v>
      </c>
      <c r="Y11" s="43">
        <f t="shared" si="3"/>
        <v>2.631001404916856</v>
      </c>
    </row>
    <row r="12" spans="1:32" s="1" customFormat="1">
      <c r="A12" s="24"/>
      <c r="B12" s="36"/>
      <c r="C12" s="26"/>
      <c r="D12" s="26"/>
      <c r="E12" s="39"/>
      <c r="F12" s="39"/>
      <c r="G12" s="39"/>
      <c r="H12" s="39"/>
      <c r="I12" s="39"/>
      <c r="J12" s="29"/>
      <c r="K12" s="40"/>
      <c r="L12" s="41"/>
      <c r="M12" s="27"/>
      <c r="N12" s="32"/>
      <c r="O12" s="33"/>
      <c r="P12" s="46"/>
      <c r="Q12" s="35"/>
      <c r="R12" s="35"/>
      <c r="S12" s="35"/>
      <c r="T12" s="35"/>
      <c r="U12" s="35"/>
      <c r="V12" s="35"/>
      <c r="W12" s="35"/>
      <c r="X12" s="35"/>
      <c r="Y12" s="35"/>
    </row>
    <row r="13" spans="1:32" s="6" customFormat="1">
      <c r="A13" s="259" t="s">
        <v>319</v>
      </c>
      <c r="B13" s="45"/>
      <c r="C13" s="26"/>
      <c r="D13" s="26"/>
      <c r="E13" s="52"/>
      <c r="F13" s="52"/>
      <c r="G13" s="52"/>
      <c r="H13" s="52"/>
      <c r="I13" s="52"/>
      <c r="J13" s="24"/>
      <c r="K13" s="53"/>
      <c r="L13" s="52"/>
      <c r="M13" s="52"/>
      <c r="N13" s="33"/>
      <c r="O13" s="33"/>
      <c r="P13" s="33"/>
      <c r="Q13" s="20">
        <f>Q11</f>
        <v>4.449040729123876</v>
      </c>
      <c r="R13" s="20">
        <f t="shared" ref="R13:Y13" si="4">R11</f>
        <v>16.010000398825568</v>
      </c>
      <c r="S13" s="20">
        <f t="shared" si="4"/>
        <v>27.694751630703749</v>
      </c>
      <c r="T13" s="20">
        <f t="shared" si="4"/>
        <v>7.0638993664527971E-2</v>
      </c>
      <c r="U13" s="20">
        <f t="shared" si="4"/>
        <v>1.217115110109328</v>
      </c>
      <c r="V13" s="20">
        <f t="shared" si="4"/>
        <v>1.0832324479973021</v>
      </c>
      <c r="W13" s="20">
        <f t="shared" si="4"/>
        <v>6513.3410633871972</v>
      </c>
      <c r="X13" s="20">
        <f t="shared" si="4"/>
        <v>0.41913978970504545</v>
      </c>
      <c r="Y13" s="20">
        <f t="shared" si="4"/>
        <v>2.631001404916856</v>
      </c>
      <c r="AF13" s="56"/>
    </row>
    <row r="14" spans="1:32" s="6" customFormat="1">
      <c r="A14" s="387"/>
      <c r="B14" s="388"/>
      <c r="C14" s="389"/>
      <c r="D14" s="389"/>
      <c r="E14" s="390"/>
      <c r="F14" s="390"/>
      <c r="G14" s="390"/>
      <c r="H14" s="390"/>
      <c r="I14" s="390"/>
      <c r="J14" s="391"/>
      <c r="K14" s="392"/>
      <c r="L14" s="390"/>
      <c r="M14" s="390"/>
      <c r="N14" s="393"/>
      <c r="O14" s="393"/>
      <c r="P14" s="393"/>
      <c r="Q14" s="394"/>
      <c r="R14" s="394"/>
      <c r="S14" s="394"/>
      <c r="T14" s="394"/>
      <c r="U14" s="394"/>
      <c r="V14" s="394"/>
      <c r="W14" s="394"/>
      <c r="X14" s="394"/>
      <c r="Y14" s="394"/>
      <c r="AF14" s="56"/>
    </row>
    <row r="15" spans="1:32">
      <c r="A15" s="387"/>
      <c r="B15" s="388"/>
      <c r="C15" s="389"/>
      <c r="D15" s="389"/>
      <c r="E15" s="390"/>
      <c r="F15" s="390"/>
      <c r="G15" s="390"/>
      <c r="H15" s="390"/>
      <c r="I15" s="390"/>
      <c r="J15" s="391"/>
      <c r="K15" s="392"/>
      <c r="L15" s="390"/>
      <c r="M15" s="390"/>
      <c r="N15" s="393"/>
      <c r="O15" s="393"/>
      <c r="P15" s="393"/>
      <c r="Q15" s="394"/>
      <c r="R15" s="394"/>
      <c r="S15" s="394"/>
      <c r="T15" s="394"/>
      <c r="U15" s="394"/>
      <c r="V15" s="394"/>
      <c r="W15" s="394"/>
      <c r="X15" s="394"/>
      <c r="Y15" s="394"/>
    </row>
    <row r="36" spans="1:1">
      <c r="A36" t="s">
        <v>331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3"/>
  <sheetViews>
    <sheetView zoomScale="75" workbookViewId="0">
      <selection activeCell="A30" sqref="A30"/>
    </sheetView>
  </sheetViews>
  <sheetFormatPr defaultRowHeight="12.75"/>
  <cols>
    <col min="1" max="1" width="36.5703125" style="57" customWidth="1"/>
    <col min="2" max="2" width="25.7109375" style="57" customWidth="1"/>
    <col min="3" max="3" width="11.140625" style="57" bestFit="1" customWidth="1"/>
    <col min="4" max="4" width="10.85546875" style="57" customWidth="1"/>
    <col min="5" max="5" width="10.140625" style="57" bestFit="1" customWidth="1"/>
    <col min="6" max="6" width="9.28515625" style="57" bestFit="1" customWidth="1"/>
    <col min="7" max="7" width="11.7109375" style="57" bestFit="1" customWidth="1"/>
    <col min="8" max="8" width="9.28515625" style="57" bestFit="1" customWidth="1"/>
    <col min="9" max="9" width="11.5703125" style="57" bestFit="1" customWidth="1"/>
    <col min="10" max="11" width="9.28515625" style="57" bestFit="1" customWidth="1"/>
    <col min="12" max="13" width="11.5703125" style="57" bestFit="1" customWidth="1"/>
    <col min="14" max="14" width="9.28515625" style="57" bestFit="1" customWidth="1"/>
    <col min="15" max="16" width="10.5703125" style="57" bestFit="1" customWidth="1"/>
    <col min="17" max="17" width="9.28515625" style="57" bestFit="1" customWidth="1"/>
    <col min="18" max="18" width="11.5703125" style="57" bestFit="1" customWidth="1"/>
    <col min="19" max="30" width="9.28515625" style="57" bestFit="1" customWidth="1"/>
    <col min="31" max="16384" width="9.140625" style="57"/>
  </cols>
  <sheetData>
    <row r="1" spans="1:30">
      <c r="A1" s="1" t="s">
        <v>343</v>
      </c>
    </row>
    <row r="6" spans="1:30" ht="26.25" customHeight="1">
      <c r="A6" s="283" t="s">
        <v>44</v>
      </c>
      <c r="B6" s="283" t="s">
        <v>45</v>
      </c>
      <c r="C6" s="283" t="s">
        <v>46</v>
      </c>
      <c r="D6" s="283" t="s">
        <v>47</v>
      </c>
      <c r="E6" s="58" t="s">
        <v>48</v>
      </c>
      <c r="F6" s="58" t="s">
        <v>49</v>
      </c>
      <c r="G6" s="90" t="s">
        <v>50</v>
      </c>
      <c r="H6" s="90" t="s">
        <v>51</v>
      </c>
      <c r="I6" s="61" t="s">
        <v>52</v>
      </c>
      <c r="J6" s="90" t="s">
        <v>53</v>
      </c>
      <c r="K6" s="286" t="s">
        <v>54</v>
      </c>
      <c r="L6" s="287"/>
      <c r="M6" s="287"/>
      <c r="N6" s="286" t="s">
        <v>55</v>
      </c>
      <c r="O6" s="287"/>
      <c r="P6" s="287"/>
      <c r="Q6" s="90" t="s">
        <v>56</v>
      </c>
      <c r="R6" s="61" t="s">
        <v>57</v>
      </c>
      <c r="S6" s="61" t="s">
        <v>58</v>
      </c>
      <c r="T6" s="279" t="s">
        <v>59</v>
      </c>
      <c r="U6" s="280"/>
      <c r="V6" s="280"/>
      <c r="W6" s="280"/>
      <c r="X6" s="280"/>
      <c r="Y6" s="281"/>
      <c r="Z6" s="281"/>
      <c r="AA6" s="281"/>
      <c r="AB6" s="281"/>
      <c r="AC6" s="281"/>
      <c r="AD6" s="282"/>
    </row>
    <row r="7" spans="1:30" ht="63.75">
      <c r="A7" s="284"/>
      <c r="B7" s="284"/>
      <c r="C7" s="285"/>
      <c r="D7" s="285"/>
      <c r="E7" s="62" t="s">
        <v>60</v>
      </c>
      <c r="F7" s="62" t="s">
        <v>61</v>
      </c>
      <c r="G7" s="91" t="s">
        <v>62</v>
      </c>
      <c r="H7" s="64" t="s">
        <v>62</v>
      </c>
      <c r="I7" s="64" t="s">
        <v>62</v>
      </c>
      <c r="J7" s="64" t="s">
        <v>62</v>
      </c>
      <c r="K7" s="61" t="s">
        <v>62</v>
      </c>
      <c r="L7" s="61" t="s">
        <v>63</v>
      </c>
      <c r="M7" s="61" t="s">
        <v>64</v>
      </c>
      <c r="N7" s="61" t="s">
        <v>62</v>
      </c>
      <c r="O7" s="61" t="s">
        <v>63</v>
      </c>
      <c r="P7" s="61" t="s">
        <v>64</v>
      </c>
      <c r="Q7" s="64" t="s">
        <v>62</v>
      </c>
      <c r="R7" s="61" t="s">
        <v>62</v>
      </c>
      <c r="S7" s="61" t="s">
        <v>62</v>
      </c>
      <c r="T7" s="65" t="s">
        <v>50</v>
      </c>
      <c r="U7" s="65" t="s">
        <v>65</v>
      </c>
      <c r="V7" s="65" t="s">
        <v>66</v>
      </c>
      <c r="W7" s="65" t="s">
        <v>53</v>
      </c>
      <c r="X7" s="65" t="s">
        <v>54</v>
      </c>
      <c r="Y7" s="65" t="s">
        <v>55</v>
      </c>
      <c r="Z7" s="66" t="s">
        <v>67</v>
      </c>
      <c r="AA7" s="66" t="s">
        <v>68</v>
      </c>
      <c r="AB7" s="66" t="s">
        <v>56</v>
      </c>
      <c r="AC7" s="66" t="s">
        <v>57</v>
      </c>
      <c r="AD7" s="66" t="s">
        <v>58</v>
      </c>
    </row>
    <row r="8" spans="1:30" ht="25.5">
      <c r="A8" s="67" t="s">
        <v>28</v>
      </c>
      <c r="B8" s="62"/>
      <c r="C8" s="68"/>
      <c r="D8" s="68"/>
      <c r="E8" s="62"/>
      <c r="F8" s="62"/>
      <c r="G8" s="91"/>
      <c r="H8" s="64"/>
      <c r="I8" s="64"/>
      <c r="J8" s="64"/>
      <c r="K8" s="61"/>
      <c r="L8" s="61"/>
      <c r="M8" s="61"/>
      <c r="N8" s="61"/>
      <c r="O8" s="61"/>
      <c r="P8" s="61"/>
      <c r="Q8" s="64"/>
      <c r="R8" s="61"/>
      <c r="S8" s="61"/>
      <c r="T8" s="65"/>
      <c r="U8" s="65"/>
      <c r="V8" s="65"/>
      <c r="W8" s="65"/>
      <c r="X8" s="65"/>
      <c r="Y8" s="65"/>
      <c r="Z8" s="66"/>
      <c r="AA8" s="66"/>
      <c r="AB8" s="66"/>
      <c r="AC8" s="66"/>
      <c r="AD8" s="66"/>
    </row>
    <row r="9" spans="1:30">
      <c r="A9" s="69" t="s">
        <v>332</v>
      </c>
      <c r="B9" s="70" t="s">
        <v>70</v>
      </c>
      <c r="C9" s="71">
        <v>2</v>
      </c>
      <c r="D9" s="72"/>
      <c r="E9" s="72">
        <v>35</v>
      </c>
      <c r="F9" s="72">
        <v>60</v>
      </c>
      <c r="G9" s="73">
        <v>0.25172046482947802</v>
      </c>
      <c r="H9" s="73">
        <v>0.464701387165456</v>
      </c>
      <c r="I9" s="73">
        <v>5.6776043658582402E-2</v>
      </c>
      <c r="J9" s="73">
        <v>3.5023733638119199E-3</v>
      </c>
      <c r="K9" s="73">
        <v>4.6899256897933901E-2</v>
      </c>
      <c r="L9" s="74">
        <v>7.99995847163921E-3</v>
      </c>
      <c r="M9" s="74">
        <v>3.6749815577381599E-2</v>
      </c>
      <c r="N9" s="73">
        <v>4.3147317248333997E-2</v>
      </c>
      <c r="O9" s="74">
        <v>1.9999896145790402E-3</v>
      </c>
      <c r="P9" s="74">
        <v>1.57499200131354E-2</v>
      </c>
      <c r="Q9" s="73">
        <v>243.966167526025</v>
      </c>
      <c r="R9" s="74">
        <f>0.000057143*Q9</f>
        <v>1.3940958710939646E-2</v>
      </c>
      <c r="S9" s="75">
        <f>0.000025616*Q9</f>
        <v>6.2494373473466567E-3</v>
      </c>
      <c r="T9" s="76">
        <f>C9*($F9*$G9)/453.59</f>
        <v>6.6594183689096684E-2</v>
      </c>
      <c r="U9" s="76">
        <f>C9*($F9*$H9)/453.59</f>
        <v>0.12293958521981244</v>
      </c>
      <c r="V9" s="76">
        <f>C9*(($F9*$I9))/453.59</f>
        <v>1.5020448508630898E-2</v>
      </c>
      <c r="W9" s="76">
        <f>C9*($F9*$J9)/453.59</f>
        <v>9.2657422707165152E-4</v>
      </c>
      <c r="X9" s="76">
        <f>C9*(($F9*($K9+$L9+$M9)))/453.59</f>
        <v>2.4246309913434082E-2</v>
      </c>
      <c r="Y9" s="76">
        <f>C9*(($F9*($N9+$O9+$P9)))/453.59</f>
        <v>1.6110732655318268E-2</v>
      </c>
      <c r="Z9" s="76">
        <f>C9*(F9)*$B$371</f>
        <v>1.1774766399170092E-2</v>
      </c>
      <c r="AA9" s="76">
        <f>Z9*0.21</f>
        <v>2.4727009438257194E-3</v>
      </c>
      <c r="AB9" s="76">
        <f>C9*(($F9*($Q9)))/453.59</f>
        <v>64.542737060171092</v>
      </c>
      <c r="AC9" s="76">
        <f>C9*(($F9*($R9)))/453.59</f>
        <v>3.688165623829356E-3</v>
      </c>
      <c r="AD9" s="76">
        <f>C9*(($F9*($S9)))/453.59</f>
        <v>1.6533267525333424E-3</v>
      </c>
    </row>
    <row r="10" spans="1:30" ht="25.5">
      <c r="A10" s="69" t="s">
        <v>333</v>
      </c>
      <c r="B10" s="70" t="s">
        <v>72</v>
      </c>
      <c r="C10" s="77">
        <v>1</v>
      </c>
      <c r="D10" s="72"/>
      <c r="E10" s="72">
        <v>35</v>
      </c>
      <c r="F10" s="72">
        <v>80</v>
      </c>
      <c r="G10" s="73">
        <v>1.08263976628415</v>
      </c>
      <c r="H10" s="73">
        <v>4.9712718909585103</v>
      </c>
      <c r="I10" s="73">
        <v>0.26248012575016899</v>
      </c>
      <c r="J10" s="73">
        <v>1.0711818E-2</v>
      </c>
      <c r="K10" s="73">
        <v>7.1679901072141505E-2</v>
      </c>
      <c r="L10" s="106">
        <v>3.59998119015979E-2</v>
      </c>
      <c r="M10" s="106">
        <v>6.1739677411240299E-2</v>
      </c>
      <c r="N10" s="73">
        <v>6.5945508986370194E-2</v>
      </c>
      <c r="O10" s="106">
        <v>2.9999843251331498E-3</v>
      </c>
      <c r="P10" s="106">
        <v>5.5859708133979398E-2</v>
      </c>
      <c r="Q10" s="73">
        <v>1710.7260798814</v>
      </c>
      <c r="R10" s="74">
        <v>1.5235246282551899E-2</v>
      </c>
      <c r="S10" s="75">
        <f>0.000025616*Q10</f>
        <v>4.3821959262241944E-2</v>
      </c>
      <c r="T10" s="76">
        <f>C10*($F10*$G10)/453.59</f>
        <v>0.19094596728925242</v>
      </c>
      <c r="U10" s="76">
        <f>C10*($F10*$H10)/453.59</f>
        <v>0.87678685878586582</v>
      </c>
      <c r="V10" s="76">
        <f>C10*(($F10*$I10))/453.59</f>
        <v>4.6293811724274173E-2</v>
      </c>
      <c r="W10" s="76">
        <f>C10*($F10*$J10)/453.59</f>
        <v>1.8892511739676801E-3</v>
      </c>
      <c r="X10" s="76">
        <f>C10*(($F10*($K10+$L10+$M10)))/453.59</f>
        <v>2.9880621774726907E-2</v>
      </c>
      <c r="Y10" s="76">
        <f>C10*(($F10*($N10+$O10+$P10)))/453.59</f>
        <v>2.2011984646131133E-2</v>
      </c>
      <c r="Z10" s="76">
        <f>C10*(F10)*$B$379</f>
        <v>0</v>
      </c>
      <c r="AA10" s="76">
        <f>Z10*0.21</f>
        <v>0</v>
      </c>
      <c r="AB10" s="76">
        <f>C10*(($F10*($Q10)))/453.59</f>
        <v>301.72200972356535</v>
      </c>
      <c r="AC10" s="76">
        <f>C10*(($F10*($R10)))/453.59</f>
        <v>2.6870515280410772E-3</v>
      </c>
      <c r="AD10" s="76">
        <f>C10*(($F10*($S10)))/453.59</f>
        <v>7.7289110010788503E-3</v>
      </c>
    </row>
    <row r="11" spans="1:30">
      <c r="A11" s="79" t="s">
        <v>33</v>
      </c>
      <c r="B11" s="62"/>
      <c r="C11" s="68"/>
      <c r="D11" s="68"/>
      <c r="E11" s="62"/>
      <c r="F11" s="62"/>
      <c r="G11" s="91"/>
      <c r="H11" s="64"/>
      <c r="I11" s="64"/>
      <c r="J11" s="64"/>
      <c r="K11" s="61"/>
      <c r="L11" s="61"/>
      <c r="M11" s="61"/>
      <c r="N11" s="61"/>
      <c r="O11" s="61"/>
      <c r="P11" s="61"/>
      <c r="Q11" s="64"/>
      <c r="R11" s="61"/>
      <c r="S11" s="61"/>
      <c r="T11" s="80">
        <f>SUM(T9:T10)</f>
        <v>0.25754015097834909</v>
      </c>
      <c r="U11" s="80">
        <f t="shared" ref="U11:AD11" si="0">SUM(U9:U10)</f>
        <v>0.99972644400567823</v>
      </c>
      <c r="V11" s="80">
        <f t="shared" si="0"/>
        <v>6.1314260232905073E-2</v>
      </c>
      <c r="W11" s="80">
        <f t="shared" si="0"/>
        <v>2.8158254010393316E-3</v>
      </c>
      <c r="X11" s="80">
        <f t="shared" si="0"/>
        <v>5.412693168816099E-2</v>
      </c>
      <c r="Y11" s="80">
        <f t="shared" si="0"/>
        <v>3.8122717301449401E-2</v>
      </c>
      <c r="Z11" s="80">
        <f t="shared" si="0"/>
        <v>1.1774766399170092E-2</v>
      </c>
      <c r="AA11" s="80">
        <f t="shared" si="0"/>
        <v>2.4727009438257194E-3</v>
      </c>
      <c r="AB11" s="80">
        <f t="shared" si="0"/>
        <v>366.26474678373643</v>
      </c>
      <c r="AC11" s="80">
        <f t="shared" si="0"/>
        <v>6.3752171518704336E-3</v>
      </c>
      <c r="AD11" s="80">
        <f t="shared" si="0"/>
        <v>9.3822377536121934E-3</v>
      </c>
    </row>
    <row r="12" spans="1:30">
      <c r="A12" s="133"/>
      <c r="B12" s="62"/>
      <c r="C12" s="68"/>
      <c r="D12" s="68"/>
      <c r="E12" s="62"/>
      <c r="F12" s="62"/>
      <c r="G12" s="91"/>
      <c r="H12" s="64"/>
      <c r="I12" s="64"/>
      <c r="J12" s="64"/>
      <c r="K12" s="61"/>
      <c r="L12" s="61"/>
      <c r="M12" s="61"/>
      <c r="N12" s="61"/>
      <c r="O12" s="61"/>
      <c r="P12" s="61"/>
      <c r="Q12" s="64"/>
      <c r="R12" s="61"/>
      <c r="S12" s="61"/>
      <c r="T12" s="65"/>
      <c r="U12" s="65"/>
      <c r="V12" s="65"/>
      <c r="W12" s="65"/>
      <c r="X12" s="65"/>
      <c r="Y12" s="65"/>
      <c r="Z12" s="66"/>
      <c r="AA12" s="66"/>
      <c r="AB12" s="66"/>
      <c r="AC12" s="66"/>
      <c r="AD12" s="66"/>
    </row>
    <row r="13" spans="1:30">
      <c r="A13" s="79" t="s">
        <v>79</v>
      </c>
      <c r="B13" s="62"/>
      <c r="C13" s="68"/>
      <c r="D13" s="68"/>
      <c r="E13" s="62"/>
      <c r="F13" s="62"/>
      <c r="G13" s="91"/>
      <c r="H13" s="64"/>
      <c r="I13" s="64"/>
      <c r="J13" s="64"/>
      <c r="K13" s="61"/>
      <c r="L13" s="61"/>
      <c r="M13" s="61"/>
      <c r="N13" s="61"/>
      <c r="O13" s="61"/>
      <c r="P13" s="61"/>
      <c r="Q13" s="64"/>
      <c r="R13" s="61"/>
      <c r="S13" s="61"/>
      <c r="T13" s="80">
        <f>T11</f>
        <v>0.25754015097834909</v>
      </c>
      <c r="U13" s="80">
        <f t="shared" ref="U13:AD13" si="1">U11</f>
        <v>0.99972644400567823</v>
      </c>
      <c r="V13" s="80">
        <f t="shared" si="1"/>
        <v>6.1314260232905073E-2</v>
      </c>
      <c r="W13" s="80">
        <f t="shared" si="1"/>
        <v>2.8158254010393316E-3</v>
      </c>
      <c r="X13" s="80">
        <f t="shared" si="1"/>
        <v>5.412693168816099E-2</v>
      </c>
      <c r="Y13" s="80">
        <f t="shared" si="1"/>
        <v>3.8122717301449401E-2</v>
      </c>
      <c r="Z13" s="80">
        <f t="shared" si="1"/>
        <v>1.1774766399170092E-2</v>
      </c>
      <c r="AA13" s="80">
        <f t="shared" si="1"/>
        <v>2.4727009438257194E-3</v>
      </c>
      <c r="AB13" s="80">
        <f t="shared" si="1"/>
        <v>366.26474678373643</v>
      </c>
      <c r="AC13" s="80">
        <f t="shared" si="1"/>
        <v>6.3752171518704336E-3</v>
      </c>
      <c r="AD13" s="80">
        <f t="shared" si="1"/>
        <v>9.3822377536121934E-3</v>
      </c>
    </row>
    <row r="14" spans="1:30">
      <c r="A14" s="81"/>
      <c r="B14" s="82"/>
      <c r="C14" s="83"/>
      <c r="D14" s="83"/>
      <c r="E14" s="82"/>
      <c r="F14" s="82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</row>
    <row r="15" spans="1:30">
      <c r="A15" s="81"/>
      <c r="B15" s="82"/>
      <c r="C15" s="83"/>
      <c r="D15" s="83"/>
      <c r="E15" s="82"/>
      <c r="F15" s="82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</row>
    <row r="16" spans="1:30">
      <c r="A16" s="81"/>
      <c r="B16" s="82"/>
      <c r="C16" s="83"/>
      <c r="D16" s="83"/>
      <c r="E16" s="82"/>
      <c r="F16" s="82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</row>
    <row r="361" spans="1:1" ht="25.5">
      <c r="A361" s="86" t="s">
        <v>80</v>
      </c>
    </row>
    <row r="363" spans="1:1">
      <c r="A363" s="57" t="s">
        <v>81</v>
      </c>
    </row>
    <row r="364" spans="1:1">
      <c r="A364" s="57" t="s">
        <v>82</v>
      </c>
    </row>
    <row r="365" spans="1:1">
      <c r="A365" s="57" t="s">
        <v>83</v>
      </c>
    </row>
    <row r="366" spans="1:1">
      <c r="A366" s="87" t="s">
        <v>84</v>
      </c>
    </row>
    <row r="367" spans="1:1">
      <c r="A367" s="57" t="s">
        <v>85</v>
      </c>
    </row>
    <row r="368" spans="1:1">
      <c r="A368" s="57" t="s">
        <v>86</v>
      </c>
    </row>
    <row r="369" spans="1:2">
      <c r="A369" s="57" t="s">
        <v>87</v>
      </c>
    </row>
    <row r="370" spans="1:2">
      <c r="A370" s="57" t="s">
        <v>0</v>
      </c>
    </row>
    <row r="371" spans="1:2">
      <c r="A371" s="87" t="s">
        <v>88</v>
      </c>
      <c r="B371" s="57">
        <f>(0.016*(0.03/2)^0.65*(2/3)^1.5)-0.00047</f>
        <v>9.8123053326417428E-5</v>
      </c>
    </row>
    <row r="372" spans="1:2">
      <c r="A372" s="87" t="s">
        <v>89</v>
      </c>
      <c r="B372" s="57">
        <f>(0.016*(0.03/2)^0.65*(13/3)^1.5)-0.00047</f>
        <v>8.9448292388582783E-3</v>
      </c>
    </row>
    <row r="373" spans="1:2">
      <c r="A373" s="87" t="s">
        <v>90</v>
      </c>
      <c r="B373" s="5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103" sqref="B103"/>
    </sheetView>
  </sheetViews>
  <sheetFormatPr defaultRowHeight="12.75"/>
  <cols>
    <col min="1" max="1" width="33" style="57" customWidth="1"/>
    <col min="2" max="3" width="22.42578125" style="57" customWidth="1"/>
    <col min="4" max="4" width="10.140625" style="57" bestFit="1" customWidth="1"/>
    <col min="5" max="28" width="9.140625" style="57"/>
    <col min="29" max="29" width="11.5703125" style="57" bestFit="1" customWidth="1"/>
    <col min="30" max="30" width="9.140625" style="57"/>
    <col min="31" max="31" width="11.5703125" style="57" bestFit="1" customWidth="1"/>
    <col min="32" max="42" width="9.140625" style="57"/>
    <col min="43" max="43" width="12.5703125" style="57" customWidth="1"/>
    <col min="44" max="44" width="10.7109375" style="57" customWidth="1"/>
    <col min="45" max="45" width="9.140625" style="57"/>
    <col min="46" max="49" width="10.7109375" style="57" customWidth="1"/>
    <col min="50" max="51" width="9.140625" style="57"/>
    <col min="52" max="52" width="9.140625" style="88"/>
    <col min="53" max="16384" width="9.140625" style="57"/>
  </cols>
  <sheetData>
    <row r="1" spans="1:67">
      <c r="A1" s="1" t="s">
        <v>344</v>
      </c>
      <c r="D1" s="87"/>
      <c r="E1" s="87"/>
    </row>
    <row r="2" spans="1:67" ht="26.25" customHeight="1">
      <c r="A2" s="290" t="s">
        <v>91</v>
      </c>
      <c r="B2" s="290" t="s">
        <v>45</v>
      </c>
      <c r="C2" s="89" t="s">
        <v>92</v>
      </c>
      <c r="D2" s="89" t="s">
        <v>48</v>
      </c>
      <c r="E2" s="89" t="s">
        <v>49</v>
      </c>
      <c r="F2" s="294" t="s">
        <v>50</v>
      </c>
      <c r="G2" s="295"/>
      <c r="H2" s="294" t="s">
        <v>51</v>
      </c>
      <c r="I2" s="295"/>
      <c r="J2" s="286" t="s">
        <v>52</v>
      </c>
      <c r="K2" s="286"/>
      <c r="L2" s="286"/>
      <c r="M2" s="286"/>
      <c r="N2" s="286"/>
      <c r="O2" s="286"/>
      <c r="P2" s="294" t="s">
        <v>53</v>
      </c>
      <c r="Q2" s="295"/>
      <c r="R2" s="286" t="s">
        <v>54</v>
      </c>
      <c r="S2" s="293"/>
      <c r="T2" s="293"/>
      <c r="U2" s="293"/>
      <c r="V2" s="286" t="s">
        <v>55</v>
      </c>
      <c r="W2" s="293"/>
      <c r="X2" s="293"/>
      <c r="Y2" s="293"/>
      <c r="Z2" s="294" t="s">
        <v>56</v>
      </c>
      <c r="AA2" s="295"/>
      <c r="AB2" s="286" t="s">
        <v>57</v>
      </c>
      <c r="AC2" s="286"/>
      <c r="AD2" s="286" t="s">
        <v>58</v>
      </c>
      <c r="AE2" s="286"/>
    </row>
    <row r="3" spans="1:67" ht="63.75">
      <c r="A3" s="291"/>
      <c r="B3" s="291"/>
      <c r="C3" s="64" t="s">
        <v>93</v>
      </c>
      <c r="D3" s="64" t="s">
        <v>60</v>
      </c>
      <c r="E3" s="64" t="s">
        <v>61</v>
      </c>
      <c r="F3" s="91" t="s">
        <v>62</v>
      </c>
      <c r="G3" s="92" t="s">
        <v>94</v>
      </c>
      <c r="H3" s="64" t="s">
        <v>62</v>
      </c>
      <c r="I3" s="92" t="s">
        <v>94</v>
      </c>
      <c r="J3" s="64" t="s">
        <v>62</v>
      </c>
      <c r="K3" s="92" t="s">
        <v>94</v>
      </c>
      <c r="L3" s="92" t="s">
        <v>95</v>
      </c>
      <c r="M3" s="92" t="s">
        <v>96</v>
      </c>
      <c r="N3" s="92" t="s">
        <v>97</v>
      </c>
      <c r="O3" s="92" t="s">
        <v>98</v>
      </c>
      <c r="P3" s="64" t="s">
        <v>62</v>
      </c>
      <c r="Q3" s="92" t="s">
        <v>94</v>
      </c>
      <c r="R3" s="61" t="s">
        <v>62</v>
      </c>
      <c r="S3" s="92" t="s">
        <v>94</v>
      </c>
      <c r="T3" s="61" t="s">
        <v>63</v>
      </c>
      <c r="U3" s="61" t="s">
        <v>64</v>
      </c>
      <c r="V3" s="61" t="s">
        <v>62</v>
      </c>
      <c r="W3" s="92" t="s">
        <v>94</v>
      </c>
      <c r="X3" s="61" t="s">
        <v>63</v>
      </c>
      <c r="Y3" s="61" t="s">
        <v>64</v>
      </c>
      <c r="Z3" s="64" t="s">
        <v>62</v>
      </c>
      <c r="AA3" s="92" t="s">
        <v>94</v>
      </c>
      <c r="AB3" s="61" t="s">
        <v>62</v>
      </c>
      <c r="AC3" s="92" t="s">
        <v>94</v>
      </c>
      <c r="AD3" s="61" t="s">
        <v>62</v>
      </c>
      <c r="AE3" s="92" t="s">
        <v>94</v>
      </c>
    </row>
    <row r="4" spans="1:67" ht="25.5">
      <c r="A4" s="93" t="s">
        <v>334</v>
      </c>
      <c r="B4" s="94" t="s">
        <v>100</v>
      </c>
      <c r="C4" s="95">
        <v>13</v>
      </c>
      <c r="D4" s="95">
        <v>35</v>
      </c>
      <c r="E4" s="95">
        <v>80</v>
      </c>
      <c r="F4" s="74">
        <v>2.3611622044318601</v>
      </c>
      <c r="G4" s="96">
        <v>31.4244798871777</v>
      </c>
      <c r="H4" s="96">
        <v>0.22493614397154399</v>
      </c>
      <c r="I4" s="96">
        <v>1.8136819244333999</v>
      </c>
      <c r="J4" s="74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4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4">
        <v>1.77E-2</v>
      </c>
      <c r="AC4" s="74">
        <f t="shared" ref="AC4" si="0">0.000049261*AA4</f>
        <v>2.2095931710230707E-2</v>
      </c>
      <c r="AD4" s="97">
        <v>3.2599999999999997E-2</v>
      </c>
      <c r="AE4" s="74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335</v>
      </c>
      <c r="B6" s="87"/>
      <c r="C6" s="87"/>
    </row>
    <row r="7" spans="1:67">
      <c r="A7" s="101" t="s">
        <v>104</v>
      </c>
      <c r="B7" s="87"/>
      <c r="C7" s="87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105</v>
      </c>
      <c r="B8" s="87"/>
      <c r="C8" s="87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5"/>
      <c r="AS8" s="85"/>
      <c r="AT8" s="85"/>
      <c r="AU8" s="85"/>
      <c r="AV8" s="85"/>
      <c r="AW8" s="85"/>
      <c r="AX8" s="85"/>
      <c r="AY8" s="85"/>
      <c r="AZ8" s="104"/>
      <c r="BA8" s="85"/>
    </row>
    <row r="9" spans="1:67" ht="38.25" hidden="1">
      <c r="A9" s="101" t="s">
        <v>106</v>
      </c>
      <c r="B9" s="87"/>
      <c r="C9" s="87"/>
      <c r="AA9" s="102"/>
      <c r="AB9" s="105" t="s">
        <v>107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7"/>
      <c r="C10" s="87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5"/>
      <c r="AS10" s="85"/>
      <c r="AT10" s="85"/>
      <c r="AU10" s="85"/>
      <c r="AV10" s="85"/>
      <c r="AW10" s="85"/>
      <c r="AX10" s="85"/>
      <c r="AY10" s="85"/>
      <c r="AZ10" s="104"/>
      <c r="BA10" s="85"/>
    </row>
    <row r="11" spans="1:67" hidden="1">
      <c r="A11" s="87"/>
      <c r="B11" s="87"/>
      <c r="C11" s="87"/>
      <c r="AF11" s="288" t="s">
        <v>59</v>
      </c>
      <c r="AG11" s="288"/>
      <c r="AH11" s="288"/>
      <c r="AI11" s="288"/>
      <c r="AJ11" s="288"/>
      <c r="AK11" s="289"/>
      <c r="AL11" s="289"/>
      <c r="AM11" s="289"/>
      <c r="AN11" s="289"/>
      <c r="AO11" s="289"/>
      <c r="AP11" s="106"/>
      <c r="AQ11" s="107"/>
      <c r="AR11" s="288" t="s">
        <v>108</v>
      </c>
      <c r="AS11" s="288"/>
      <c r="AT11" s="288"/>
      <c r="AU11" s="288"/>
      <c r="AV11" s="288"/>
      <c r="AW11" s="289"/>
      <c r="AX11" s="289"/>
      <c r="AY11" s="289"/>
      <c r="AZ11" s="289"/>
      <c r="BA11" s="289"/>
    </row>
    <row r="12" spans="1:67" ht="63.75" hidden="1">
      <c r="A12" s="87"/>
      <c r="B12" s="87"/>
      <c r="C12" s="87"/>
      <c r="AF12" s="65" t="s">
        <v>50</v>
      </c>
      <c r="AG12" s="65" t="s">
        <v>65</v>
      </c>
      <c r="AH12" s="65" t="s">
        <v>66</v>
      </c>
      <c r="AI12" s="65" t="s">
        <v>53</v>
      </c>
      <c r="AJ12" s="65" t="s">
        <v>54</v>
      </c>
      <c r="AK12" s="65" t="s">
        <v>55</v>
      </c>
      <c r="AL12" s="66" t="s">
        <v>67</v>
      </c>
      <c r="AM12" s="66" t="s">
        <v>68</v>
      </c>
      <c r="AN12" s="66" t="s">
        <v>56</v>
      </c>
      <c r="AO12" s="66" t="s">
        <v>57</v>
      </c>
      <c r="AP12" s="66"/>
      <c r="AQ12" s="108"/>
      <c r="AR12" s="65" t="s">
        <v>50</v>
      </c>
      <c r="AS12" s="65" t="s">
        <v>65</v>
      </c>
      <c r="AT12" s="65" t="s">
        <v>66</v>
      </c>
      <c r="AU12" s="65" t="s">
        <v>53</v>
      </c>
      <c r="AV12" s="65" t="s">
        <v>54</v>
      </c>
      <c r="AW12" s="65" t="s">
        <v>55</v>
      </c>
      <c r="AX12" s="66" t="s">
        <v>67</v>
      </c>
      <c r="AY12" s="66" t="s">
        <v>68</v>
      </c>
      <c r="AZ12" s="109" t="s">
        <v>56</v>
      </c>
      <c r="BA12" s="65" t="s">
        <v>57</v>
      </c>
    </row>
    <row r="13" spans="1:67" hidden="1">
      <c r="A13" s="87" t="s">
        <v>81</v>
      </c>
      <c r="B13" s="87"/>
      <c r="C13" s="87"/>
      <c r="AA13" s="110" t="s">
        <v>109</v>
      </c>
      <c r="AB13" s="111" t="s">
        <v>110</v>
      </c>
      <c r="AC13" s="111" t="s">
        <v>111</v>
      </c>
      <c r="AD13" s="111"/>
      <c r="AE13" s="111"/>
      <c r="AQ13" s="88"/>
    </row>
    <row r="14" spans="1:67" hidden="1">
      <c r="A14" s="87" t="s">
        <v>82</v>
      </c>
      <c r="B14" s="87"/>
      <c r="C14" s="87"/>
      <c r="AA14" s="110"/>
      <c r="AB14" s="111" t="s">
        <v>112</v>
      </c>
      <c r="AC14" s="111">
        <v>13.25</v>
      </c>
      <c r="AD14" s="111"/>
      <c r="AE14" s="111"/>
      <c r="AF14" s="57" t="e">
        <f>AF$9*$AC14</f>
        <v>#REF!</v>
      </c>
      <c r="AG14" s="57" t="e">
        <f t="shared" ref="AG14:AO22" si="2">AG$9*$AC14</f>
        <v>#REF!</v>
      </c>
      <c r="AH14" s="57" t="e">
        <f t="shared" si="2"/>
        <v>#REF!</v>
      </c>
      <c r="AI14" s="57" t="e">
        <f t="shared" si="2"/>
        <v>#REF!</v>
      </c>
      <c r="AJ14" s="57" t="e">
        <f t="shared" si="2"/>
        <v>#REF!</v>
      </c>
      <c r="AK14" s="57" t="e">
        <f t="shared" si="2"/>
        <v>#REF!</v>
      </c>
      <c r="AL14" s="57" t="e">
        <f t="shared" si="2"/>
        <v>#REF!</v>
      </c>
      <c r="AM14" s="57" t="e">
        <f t="shared" si="2"/>
        <v>#REF!</v>
      </c>
      <c r="AN14" s="57" t="e">
        <f t="shared" si="2"/>
        <v>#REF!</v>
      </c>
      <c r="AO14" s="57" t="e">
        <f t="shared" si="2"/>
        <v>#REF!</v>
      </c>
      <c r="AQ14" s="88"/>
      <c r="AR14" s="57" t="e">
        <f>AR$9*$AC14</f>
        <v>#REF!</v>
      </c>
      <c r="AS14" s="57" t="e">
        <f t="shared" ref="AS14:BA22" si="3">AS$9*$AC14</f>
        <v>#REF!</v>
      </c>
      <c r="AT14" s="57" t="e">
        <f t="shared" si="3"/>
        <v>#REF!</v>
      </c>
      <c r="AU14" s="57" t="e">
        <f t="shared" si="3"/>
        <v>#REF!</v>
      </c>
      <c r="AV14" s="57" t="e">
        <f t="shared" si="3"/>
        <v>#REF!</v>
      </c>
      <c r="AW14" s="57" t="e">
        <f t="shared" si="3"/>
        <v>#REF!</v>
      </c>
      <c r="AX14" s="57" t="e">
        <f t="shared" si="3"/>
        <v>#REF!</v>
      </c>
      <c r="AY14" s="57" t="e">
        <f t="shared" si="3"/>
        <v>#REF!</v>
      </c>
      <c r="AZ14" s="57" t="e">
        <f t="shared" si="3"/>
        <v>#REF!</v>
      </c>
      <c r="BA14" s="57" t="e">
        <f t="shared" si="3"/>
        <v>#REF!</v>
      </c>
    </row>
    <row r="15" spans="1:67" hidden="1">
      <c r="A15" s="87" t="s">
        <v>83</v>
      </c>
      <c r="B15" s="87"/>
      <c r="C15" s="87"/>
      <c r="AA15" s="110"/>
      <c r="AB15" s="111" t="s">
        <v>113</v>
      </c>
      <c r="AC15" s="111">
        <v>20.298999999999999</v>
      </c>
      <c r="AD15" s="111"/>
      <c r="AE15" s="111"/>
      <c r="AF15" s="57" t="e">
        <f t="shared" ref="AF15:AF22" si="4">AF$9*$AC15</f>
        <v>#REF!</v>
      </c>
      <c r="AG15" s="57" t="e">
        <f t="shared" si="2"/>
        <v>#REF!</v>
      </c>
      <c r="AH15" s="57" t="e">
        <f t="shared" si="2"/>
        <v>#REF!</v>
      </c>
      <c r="AI15" s="57" t="e">
        <f t="shared" si="2"/>
        <v>#REF!</v>
      </c>
      <c r="AJ15" s="57" t="e">
        <f t="shared" si="2"/>
        <v>#REF!</v>
      </c>
      <c r="AK15" s="57" t="e">
        <f t="shared" si="2"/>
        <v>#REF!</v>
      </c>
      <c r="AL15" s="57" t="e">
        <f t="shared" si="2"/>
        <v>#REF!</v>
      </c>
      <c r="AM15" s="57" t="e">
        <f t="shared" si="2"/>
        <v>#REF!</v>
      </c>
      <c r="AN15" s="57" t="e">
        <f t="shared" si="2"/>
        <v>#REF!</v>
      </c>
      <c r="AO15" s="57" t="e">
        <f t="shared" si="2"/>
        <v>#REF!</v>
      </c>
      <c r="AQ15" s="88"/>
      <c r="AR15" s="57" t="e">
        <f t="shared" ref="AR15:AR22" si="5">AR$9*$AC15</f>
        <v>#REF!</v>
      </c>
      <c r="AS15" s="57" t="e">
        <f t="shared" si="3"/>
        <v>#REF!</v>
      </c>
      <c r="AT15" s="57" t="e">
        <f t="shared" si="3"/>
        <v>#REF!</v>
      </c>
      <c r="AU15" s="57" t="e">
        <f t="shared" si="3"/>
        <v>#REF!</v>
      </c>
      <c r="AV15" s="57" t="e">
        <f t="shared" si="3"/>
        <v>#REF!</v>
      </c>
      <c r="AW15" s="57" t="e">
        <f t="shared" si="3"/>
        <v>#REF!</v>
      </c>
      <c r="AX15" s="57" t="e">
        <f t="shared" si="3"/>
        <v>#REF!</v>
      </c>
      <c r="AY15" s="57" t="e">
        <f t="shared" si="3"/>
        <v>#REF!</v>
      </c>
      <c r="AZ15" s="57" t="e">
        <f t="shared" si="3"/>
        <v>#REF!</v>
      </c>
      <c r="BA15" s="57" t="e">
        <f t="shared" si="3"/>
        <v>#REF!</v>
      </c>
    </row>
    <row r="16" spans="1:67" hidden="1">
      <c r="A16" s="87" t="s">
        <v>114</v>
      </c>
      <c r="B16" s="87"/>
      <c r="C16" s="87"/>
      <c r="AA16" s="110"/>
      <c r="AB16" s="111" t="s">
        <v>115</v>
      </c>
      <c r="AC16" s="111">
        <v>21.68</v>
      </c>
      <c r="AD16" s="111"/>
      <c r="AE16" s="111"/>
      <c r="AF16" s="57" t="e">
        <f t="shared" si="4"/>
        <v>#REF!</v>
      </c>
      <c r="AG16" s="57" t="e">
        <f t="shared" si="2"/>
        <v>#REF!</v>
      </c>
      <c r="AH16" s="57" t="e">
        <f t="shared" si="2"/>
        <v>#REF!</v>
      </c>
      <c r="AI16" s="57" t="e">
        <f t="shared" si="2"/>
        <v>#REF!</v>
      </c>
      <c r="AJ16" s="57" t="e">
        <f t="shared" si="2"/>
        <v>#REF!</v>
      </c>
      <c r="AK16" s="57" t="e">
        <f t="shared" si="2"/>
        <v>#REF!</v>
      </c>
      <c r="AL16" s="57" t="e">
        <f t="shared" si="2"/>
        <v>#REF!</v>
      </c>
      <c r="AM16" s="57" t="e">
        <f t="shared" si="2"/>
        <v>#REF!</v>
      </c>
      <c r="AN16" s="57" t="e">
        <f t="shared" si="2"/>
        <v>#REF!</v>
      </c>
      <c r="AO16" s="57" t="e">
        <f t="shared" si="2"/>
        <v>#REF!</v>
      </c>
      <c r="AQ16" s="88"/>
      <c r="AR16" s="57" t="e">
        <f t="shared" si="5"/>
        <v>#REF!</v>
      </c>
      <c r="AS16" s="57" t="e">
        <f t="shared" si="3"/>
        <v>#REF!</v>
      </c>
      <c r="AT16" s="57" t="e">
        <f t="shared" si="3"/>
        <v>#REF!</v>
      </c>
      <c r="AU16" s="57" t="e">
        <f t="shared" si="3"/>
        <v>#REF!</v>
      </c>
      <c r="AV16" s="57" t="e">
        <f t="shared" si="3"/>
        <v>#REF!</v>
      </c>
      <c r="AW16" s="57" t="e">
        <f t="shared" si="3"/>
        <v>#REF!</v>
      </c>
      <c r="AX16" s="57" t="e">
        <f t="shared" si="3"/>
        <v>#REF!</v>
      </c>
      <c r="AY16" s="57" t="e">
        <f t="shared" si="3"/>
        <v>#REF!</v>
      </c>
      <c r="AZ16" s="57" t="e">
        <f t="shared" si="3"/>
        <v>#REF!</v>
      </c>
      <c r="BA16" s="57" t="e">
        <f t="shared" si="3"/>
        <v>#REF!</v>
      </c>
    </row>
    <row r="17" spans="1:53" hidden="1">
      <c r="A17" s="87" t="s">
        <v>85</v>
      </c>
      <c r="B17" s="87"/>
      <c r="C17" s="87"/>
      <c r="AA17" s="110"/>
      <c r="AB17" s="111" t="s">
        <v>116</v>
      </c>
      <c r="AC17" s="111">
        <v>9.3046500000000005</v>
      </c>
      <c r="AD17" s="111"/>
      <c r="AE17" s="111"/>
      <c r="AF17" s="57" t="e">
        <f t="shared" si="4"/>
        <v>#REF!</v>
      </c>
      <c r="AG17" s="57" t="e">
        <f t="shared" si="2"/>
        <v>#REF!</v>
      </c>
      <c r="AH17" s="57" t="e">
        <f t="shared" si="2"/>
        <v>#REF!</v>
      </c>
      <c r="AI17" s="57" t="e">
        <f t="shared" si="2"/>
        <v>#REF!</v>
      </c>
      <c r="AJ17" s="57" t="e">
        <f t="shared" si="2"/>
        <v>#REF!</v>
      </c>
      <c r="AK17" s="57" t="e">
        <f t="shared" si="2"/>
        <v>#REF!</v>
      </c>
      <c r="AL17" s="57" t="e">
        <f t="shared" si="2"/>
        <v>#REF!</v>
      </c>
      <c r="AM17" s="57" t="e">
        <f t="shared" si="2"/>
        <v>#REF!</v>
      </c>
      <c r="AN17" s="57" t="e">
        <f t="shared" si="2"/>
        <v>#REF!</v>
      </c>
      <c r="AO17" s="57" t="e">
        <f t="shared" si="2"/>
        <v>#REF!</v>
      </c>
      <c r="AQ17" s="88"/>
      <c r="AR17" s="57" t="e">
        <f t="shared" si="5"/>
        <v>#REF!</v>
      </c>
      <c r="AS17" s="57" t="e">
        <f t="shared" si="3"/>
        <v>#REF!</v>
      </c>
      <c r="AT17" s="57" t="e">
        <f t="shared" si="3"/>
        <v>#REF!</v>
      </c>
      <c r="AU17" s="57" t="e">
        <f t="shared" si="3"/>
        <v>#REF!</v>
      </c>
      <c r="AV17" s="57" t="e">
        <f t="shared" si="3"/>
        <v>#REF!</v>
      </c>
      <c r="AW17" s="57" t="e">
        <f t="shared" si="3"/>
        <v>#REF!</v>
      </c>
      <c r="AX17" s="57" t="e">
        <f t="shared" si="3"/>
        <v>#REF!</v>
      </c>
      <c r="AY17" s="57" t="e">
        <f t="shared" si="3"/>
        <v>#REF!</v>
      </c>
      <c r="AZ17" s="57" t="e">
        <f t="shared" si="3"/>
        <v>#REF!</v>
      </c>
      <c r="BA17" s="57" t="e">
        <f t="shared" si="3"/>
        <v>#REF!</v>
      </c>
    </row>
    <row r="18" spans="1:53" hidden="1">
      <c r="A18" s="87" t="s">
        <v>86</v>
      </c>
      <c r="B18" s="87"/>
      <c r="C18" s="87"/>
      <c r="AA18" s="110"/>
      <c r="AB18" s="111" t="s">
        <v>117</v>
      </c>
      <c r="AC18" s="111">
        <v>5.0347999999999997</v>
      </c>
      <c r="AD18" s="111"/>
      <c r="AE18" s="111"/>
      <c r="AF18" s="57" t="e">
        <f t="shared" si="4"/>
        <v>#REF!</v>
      </c>
      <c r="AG18" s="57" t="e">
        <f t="shared" si="2"/>
        <v>#REF!</v>
      </c>
      <c r="AH18" s="57" t="e">
        <f t="shared" si="2"/>
        <v>#REF!</v>
      </c>
      <c r="AI18" s="57" t="e">
        <f t="shared" si="2"/>
        <v>#REF!</v>
      </c>
      <c r="AJ18" s="57" t="e">
        <f t="shared" si="2"/>
        <v>#REF!</v>
      </c>
      <c r="AK18" s="57" t="e">
        <f t="shared" si="2"/>
        <v>#REF!</v>
      </c>
      <c r="AL18" s="57" t="e">
        <f t="shared" si="2"/>
        <v>#REF!</v>
      </c>
      <c r="AM18" s="57" t="e">
        <f t="shared" si="2"/>
        <v>#REF!</v>
      </c>
      <c r="AN18" s="57" t="e">
        <f t="shared" si="2"/>
        <v>#REF!</v>
      </c>
      <c r="AO18" s="57" t="e">
        <f t="shared" si="2"/>
        <v>#REF!</v>
      </c>
      <c r="AQ18" s="88"/>
      <c r="AR18" s="57" t="e">
        <f t="shared" si="5"/>
        <v>#REF!</v>
      </c>
      <c r="AS18" s="57" t="e">
        <f t="shared" si="3"/>
        <v>#REF!</v>
      </c>
      <c r="AT18" s="57" t="e">
        <f t="shared" si="3"/>
        <v>#REF!</v>
      </c>
      <c r="AU18" s="57" t="e">
        <f t="shared" si="3"/>
        <v>#REF!</v>
      </c>
      <c r="AV18" s="57" t="e">
        <f t="shared" si="3"/>
        <v>#REF!</v>
      </c>
      <c r="AW18" s="57" t="e">
        <f t="shared" si="3"/>
        <v>#REF!</v>
      </c>
      <c r="AX18" s="57" t="e">
        <f t="shared" si="3"/>
        <v>#REF!</v>
      </c>
      <c r="AY18" s="57" t="e">
        <f t="shared" si="3"/>
        <v>#REF!</v>
      </c>
      <c r="AZ18" s="57" t="e">
        <f t="shared" si="3"/>
        <v>#REF!</v>
      </c>
      <c r="BA18" s="57" t="e">
        <f t="shared" si="3"/>
        <v>#REF!</v>
      </c>
    </row>
    <row r="19" spans="1:53" hidden="1">
      <c r="A19" s="87" t="s">
        <v>87</v>
      </c>
      <c r="B19" s="87"/>
      <c r="C19" s="87"/>
      <c r="AA19" s="110"/>
      <c r="AB19" s="111" t="s">
        <v>118</v>
      </c>
      <c r="AC19" s="111">
        <v>0</v>
      </c>
      <c r="AD19" s="111"/>
      <c r="AE19" s="111"/>
      <c r="AF19" s="57" t="e">
        <f t="shared" si="4"/>
        <v>#REF!</v>
      </c>
      <c r="AG19" s="57" t="e">
        <f t="shared" si="2"/>
        <v>#REF!</v>
      </c>
      <c r="AH19" s="57" t="e">
        <f t="shared" si="2"/>
        <v>#REF!</v>
      </c>
      <c r="AI19" s="57" t="e">
        <f t="shared" si="2"/>
        <v>#REF!</v>
      </c>
      <c r="AJ19" s="57" t="e">
        <f t="shared" si="2"/>
        <v>#REF!</v>
      </c>
      <c r="AK19" s="57" t="e">
        <f t="shared" si="2"/>
        <v>#REF!</v>
      </c>
      <c r="AL19" s="57" t="e">
        <f t="shared" si="2"/>
        <v>#REF!</v>
      </c>
      <c r="AM19" s="57" t="e">
        <f t="shared" si="2"/>
        <v>#REF!</v>
      </c>
      <c r="AN19" s="57" t="e">
        <f t="shared" si="2"/>
        <v>#REF!</v>
      </c>
      <c r="AO19" s="57" t="e">
        <f t="shared" si="2"/>
        <v>#REF!</v>
      </c>
      <c r="AQ19" s="88"/>
      <c r="AR19" s="57" t="e">
        <f t="shared" si="5"/>
        <v>#REF!</v>
      </c>
      <c r="AS19" s="57" t="e">
        <f t="shared" si="3"/>
        <v>#REF!</v>
      </c>
      <c r="AT19" s="57" t="e">
        <f t="shared" si="3"/>
        <v>#REF!</v>
      </c>
      <c r="AU19" s="57" t="e">
        <f t="shared" si="3"/>
        <v>#REF!</v>
      </c>
      <c r="AV19" s="57" t="e">
        <f t="shared" si="3"/>
        <v>#REF!</v>
      </c>
      <c r="AW19" s="57" t="e">
        <f t="shared" si="3"/>
        <v>#REF!</v>
      </c>
      <c r="AX19" s="57" t="e">
        <f t="shared" si="3"/>
        <v>#REF!</v>
      </c>
      <c r="AY19" s="57" t="e">
        <f t="shared" si="3"/>
        <v>#REF!</v>
      </c>
      <c r="AZ19" s="57" t="e">
        <f t="shared" si="3"/>
        <v>#REF!</v>
      </c>
      <c r="BA19" s="57" t="e">
        <f t="shared" si="3"/>
        <v>#REF!</v>
      </c>
    </row>
    <row r="20" spans="1:53" hidden="1">
      <c r="A20" s="87" t="s">
        <v>0</v>
      </c>
      <c r="B20" s="87"/>
      <c r="C20" s="87"/>
      <c r="AA20" s="110"/>
      <c r="AB20" s="111" t="s">
        <v>119</v>
      </c>
      <c r="AC20" s="111">
        <v>0</v>
      </c>
      <c r="AD20" s="111"/>
      <c r="AE20" s="111"/>
      <c r="AF20" s="57" t="e">
        <f t="shared" si="4"/>
        <v>#REF!</v>
      </c>
      <c r="AG20" s="57" t="e">
        <f t="shared" si="2"/>
        <v>#REF!</v>
      </c>
      <c r="AH20" s="57" t="e">
        <f t="shared" si="2"/>
        <v>#REF!</v>
      </c>
      <c r="AI20" s="57" t="e">
        <f t="shared" si="2"/>
        <v>#REF!</v>
      </c>
      <c r="AJ20" s="57" t="e">
        <f t="shared" si="2"/>
        <v>#REF!</v>
      </c>
      <c r="AK20" s="57" t="e">
        <f t="shared" si="2"/>
        <v>#REF!</v>
      </c>
      <c r="AL20" s="57" t="e">
        <f t="shared" si="2"/>
        <v>#REF!</v>
      </c>
      <c r="AM20" s="57" t="e">
        <f t="shared" si="2"/>
        <v>#REF!</v>
      </c>
      <c r="AN20" s="57" t="e">
        <f t="shared" si="2"/>
        <v>#REF!</v>
      </c>
      <c r="AO20" s="57" t="e">
        <f t="shared" si="2"/>
        <v>#REF!</v>
      </c>
      <c r="AQ20" s="88"/>
      <c r="AR20" s="57" t="e">
        <f t="shared" si="5"/>
        <v>#REF!</v>
      </c>
      <c r="AS20" s="57" t="e">
        <f t="shared" si="3"/>
        <v>#REF!</v>
      </c>
      <c r="AT20" s="57" t="e">
        <f t="shared" si="3"/>
        <v>#REF!</v>
      </c>
      <c r="AU20" s="57" t="e">
        <f t="shared" si="3"/>
        <v>#REF!</v>
      </c>
      <c r="AV20" s="57" t="e">
        <f t="shared" si="3"/>
        <v>#REF!</v>
      </c>
      <c r="AW20" s="57" t="e">
        <f t="shared" si="3"/>
        <v>#REF!</v>
      </c>
      <c r="AX20" s="57" t="e">
        <f t="shared" si="3"/>
        <v>#REF!</v>
      </c>
      <c r="AY20" s="57" t="e">
        <f t="shared" si="3"/>
        <v>#REF!</v>
      </c>
      <c r="AZ20" s="57" t="e">
        <f t="shared" si="3"/>
        <v>#REF!</v>
      </c>
      <c r="BA20" s="57" t="e">
        <f t="shared" si="3"/>
        <v>#REF!</v>
      </c>
    </row>
    <row r="21" spans="1:53" hidden="1">
      <c r="A21" s="87" t="s">
        <v>54</v>
      </c>
      <c r="B21" s="87">
        <f>(0.016*(0.03/2)^0.65*(2/3)^1.5)-0.00047</f>
        <v>9.8123053326417428E-5</v>
      </c>
      <c r="C21" s="87"/>
      <c r="AA21" s="110"/>
      <c r="AB21" s="111" t="s">
        <v>120</v>
      </c>
      <c r="AC21" s="111">
        <v>0</v>
      </c>
      <c r="AD21" s="111"/>
      <c r="AE21" s="111"/>
      <c r="AF21" s="57" t="e">
        <f t="shared" si="4"/>
        <v>#REF!</v>
      </c>
      <c r="AG21" s="57" t="e">
        <f t="shared" si="2"/>
        <v>#REF!</v>
      </c>
      <c r="AH21" s="57" t="e">
        <f t="shared" si="2"/>
        <v>#REF!</v>
      </c>
      <c r="AI21" s="57" t="e">
        <f t="shared" si="2"/>
        <v>#REF!</v>
      </c>
      <c r="AJ21" s="57" t="e">
        <f t="shared" si="2"/>
        <v>#REF!</v>
      </c>
      <c r="AK21" s="57" t="e">
        <f t="shared" si="2"/>
        <v>#REF!</v>
      </c>
      <c r="AL21" s="57" t="e">
        <f t="shared" si="2"/>
        <v>#REF!</v>
      </c>
      <c r="AM21" s="57" t="e">
        <f t="shared" si="2"/>
        <v>#REF!</v>
      </c>
      <c r="AN21" s="57" t="e">
        <f t="shared" si="2"/>
        <v>#REF!</v>
      </c>
      <c r="AO21" s="57" t="e">
        <f t="shared" si="2"/>
        <v>#REF!</v>
      </c>
      <c r="AQ21" s="88"/>
      <c r="AR21" s="57" t="e">
        <f t="shared" si="5"/>
        <v>#REF!</v>
      </c>
      <c r="AS21" s="57" t="e">
        <f t="shared" si="3"/>
        <v>#REF!</v>
      </c>
      <c r="AT21" s="57" t="e">
        <f t="shared" si="3"/>
        <v>#REF!</v>
      </c>
      <c r="AU21" s="57" t="e">
        <f t="shared" si="3"/>
        <v>#REF!</v>
      </c>
      <c r="AV21" s="57" t="e">
        <f t="shared" si="3"/>
        <v>#REF!</v>
      </c>
      <c r="AW21" s="57" t="e">
        <f t="shared" si="3"/>
        <v>#REF!</v>
      </c>
      <c r="AX21" s="57" t="e">
        <f t="shared" si="3"/>
        <v>#REF!</v>
      </c>
      <c r="AY21" s="57" t="e">
        <f t="shared" si="3"/>
        <v>#REF!</v>
      </c>
      <c r="AZ21" s="57" t="e">
        <f t="shared" si="3"/>
        <v>#REF!</v>
      </c>
      <c r="BA21" s="57" t="e">
        <f t="shared" si="3"/>
        <v>#REF!</v>
      </c>
    </row>
    <row r="22" spans="1:53" hidden="1">
      <c r="A22" s="87"/>
      <c r="B22" s="87"/>
      <c r="C22" s="87"/>
      <c r="AA22" s="110"/>
      <c r="AB22" s="111" t="s">
        <v>121</v>
      </c>
      <c r="AC22" s="111">
        <v>0</v>
      </c>
      <c r="AD22" s="111"/>
      <c r="AE22" s="111"/>
      <c r="AF22" s="57" t="e">
        <f t="shared" si="4"/>
        <v>#REF!</v>
      </c>
      <c r="AG22" s="57" t="e">
        <f t="shared" si="2"/>
        <v>#REF!</v>
      </c>
      <c r="AH22" s="57" t="e">
        <f t="shared" si="2"/>
        <v>#REF!</v>
      </c>
      <c r="AI22" s="57" t="e">
        <f t="shared" si="2"/>
        <v>#REF!</v>
      </c>
      <c r="AJ22" s="57" t="e">
        <f t="shared" si="2"/>
        <v>#REF!</v>
      </c>
      <c r="AK22" s="57" t="e">
        <f t="shared" si="2"/>
        <v>#REF!</v>
      </c>
      <c r="AL22" s="57" t="e">
        <f t="shared" si="2"/>
        <v>#REF!</v>
      </c>
      <c r="AM22" s="57" t="e">
        <f t="shared" si="2"/>
        <v>#REF!</v>
      </c>
      <c r="AN22" s="57" t="e">
        <f t="shared" si="2"/>
        <v>#REF!</v>
      </c>
      <c r="AO22" s="57" t="e">
        <f t="shared" si="2"/>
        <v>#REF!</v>
      </c>
      <c r="AQ22" s="88"/>
      <c r="AR22" s="57" t="e">
        <f t="shared" si="5"/>
        <v>#REF!</v>
      </c>
      <c r="AS22" s="57" t="e">
        <f t="shared" si="3"/>
        <v>#REF!</v>
      </c>
      <c r="AT22" s="57" t="e">
        <f t="shared" si="3"/>
        <v>#REF!</v>
      </c>
      <c r="AU22" s="57" t="e">
        <f t="shared" si="3"/>
        <v>#REF!</v>
      </c>
      <c r="AV22" s="57" t="e">
        <f t="shared" si="3"/>
        <v>#REF!</v>
      </c>
      <c r="AW22" s="57" t="e">
        <f t="shared" si="3"/>
        <v>#REF!</v>
      </c>
      <c r="AX22" s="57" t="e">
        <f t="shared" si="3"/>
        <v>#REF!</v>
      </c>
      <c r="AY22" s="57" t="e">
        <f t="shared" si="3"/>
        <v>#REF!</v>
      </c>
      <c r="AZ22" s="57" t="e">
        <f t="shared" si="3"/>
        <v>#REF!</v>
      </c>
      <c r="BA22" s="57" t="e">
        <f t="shared" si="3"/>
        <v>#REF!</v>
      </c>
    </row>
    <row r="23" spans="1:53" hidden="1">
      <c r="A23" s="87"/>
      <c r="B23" s="87"/>
      <c r="C23" s="87"/>
      <c r="AA23" s="110"/>
      <c r="AB23" s="111"/>
      <c r="AC23" s="111"/>
      <c r="AD23" s="111"/>
      <c r="AE23" s="111"/>
      <c r="AQ23" s="88"/>
    </row>
    <row r="24" spans="1:53" hidden="1">
      <c r="A24" s="87"/>
      <c r="B24" s="87"/>
      <c r="C24" s="87"/>
      <c r="AA24" s="110" t="s">
        <v>122</v>
      </c>
      <c r="AB24" s="111" t="s">
        <v>110</v>
      </c>
      <c r="AC24" s="111" t="s">
        <v>111</v>
      </c>
      <c r="AD24" s="111"/>
      <c r="AE24" s="111"/>
      <c r="AQ24" s="88"/>
    </row>
    <row r="25" spans="1:53" hidden="1">
      <c r="A25" s="87" t="s">
        <v>123</v>
      </c>
      <c r="B25" s="87"/>
      <c r="C25" s="87"/>
      <c r="AA25" s="110"/>
      <c r="AB25" s="111" t="s">
        <v>112</v>
      </c>
      <c r="AC25" s="111">
        <v>0</v>
      </c>
      <c r="AD25" s="111"/>
      <c r="AE25" s="111"/>
      <c r="AF25" s="57" t="e">
        <f t="shared" ref="AF25:AO33" si="6">AF$9*$AC25</f>
        <v>#REF!</v>
      </c>
      <c r="AG25" s="57" t="e">
        <f t="shared" si="6"/>
        <v>#REF!</v>
      </c>
      <c r="AH25" s="57" t="e">
        <f t="shared" si="6"/>
        <v>#REF!</v>
      </c>
      <c r="AI25" s="57" t="e">
        <f t="shared" si="6"/>
        <v>#REF!</v>
      </c>
      <c r="AJ25" s="57" t="e">
        <f t="shared" si="6"/>
        <v>#REF!</v>
      </c>
      <c r="AK25" s="57" t="e">
        <f t="shared" si="6"/>
        <v>#REF!</v>
      </c>
      <c r="AL25" s="57" t="e">
        <f t="shared" si="6"/>
        <v>#REF!</v>
      </c>
      <c r="AM25" s="57" t="e">
        <f t="shared" si="6"/>
        <v>#REF!</v>
      </c>
      <c r="AN25" s="57" t="e">
        <f t="shared" si="6"/>
        <v>#REF!</v>
      </c>
      <c r="AO25" s="57" t="e">
        <f t="shared" si="6"/>
        <v>#REF!</v>
      </c>
      <c r="AQ25" s="88"/>
      <c r="AR25" s="57" t="e">
        <f t="shared" ref="AR25:BA33" si="7">AR$9*$AC25</f>
        <v>#REF!</v>
      </c>
      <c r="AS25" s="57" t="e">
        <f t="shared" si="7"/>
        <v>#REF!</v>
      </c>
      <c r="AT25" s="57" t="e">
        <f t="shared" si="7"/>
        <v>#REF!</v>
      </c>
      <c r="AU25" s="57" t="e">
        <f t="shared" si="7"/>
        <v>#REF!</v>
      </c>
      <c r="AV25" s="57" t="e">
        <f t="shared" si="7"/>
        <v>#REF!</v>
      </c>
      <c r="AW25" s="57" t="e">
        <f t="shared" si="7"/>
        <v>#REF!</v>
      </c>
      <c r="AX25" s="57" t="e">
        <f t="shared" si="7"/>
        <v>#REF!</v>
      </c>
      <c r="AY25" s="57" t="e">
        <f t="shared" si="7"/>
        <v>#REF!</v>
      </c>
      <c r="AZ25" s="57" t="e">
        <f t="shared" si="7"/>
        <v>#REF!</v>
      </c>
      <c r="BA25" s="57" t="e">
        <f t="shared" si="7"/>
        <v>#REF!</v>
      </c>
    </row>
    <row r="26" spans="1:53" hidden="1">
      <c r="A26" s="87" t="s">
        <v>124</v>
      </c>
      <c r="B26" s="87"/>
      <c r="C26" s="87"/>
      <c r="AA26" s="110"/>
      <c r="AB26" s="111" t="s">
        <v>113</v>
      </c>
      <c r="AC26" s="111">
        <v>6.2010000000000005</v>
      </c>
      <c r="AD26" s="111"/>
      <c r="AE26" s="111"/>
      <c r="AF26" s="57" t="e">
        <f t="shared" si="6"/>
        <v>#REF!</v>
      </c>
      <c r="AG26" s="57" t="e">
        <f t="shared" si="6"/>
        <v>#REF!</v>
      </c>
      <c r="AH26" s="57" t="e">
        <f t="shared" si="6"/>
        <v>#REF!</v>
      </c>
      <c r="AI26" s="57" t="e">
        <f t="shared" si="6"/>
        <v>#REF!</v>
      </c>
      <c r="AJ26" s="57" t="e">
        <f t="shared" si="6"/>
        <v>#REF!</v>
      </c>
      <c r="AK26" s="57" t="e">
        <f t="shared" si="6"/>
        <v>#REF!</v>
      </c>
      <c r="AL26" s="57" t="e">
        <f t="shared" si="6"/>
        <v>#REF!</v>
      </c>
      <c r="AM26" s="57" t="e">
        <f t="shared" si="6"/>
        <v>#REF!</v>
      </c>
      <c r="AN26" s="57" t="e">
        <f t="shared" si="6"/>
        <v>#REF!</v>
      </c>
      <c r="AO26" s="57" t="e">
        <f t="shared" si="6"/>
        <v>#REF!</v>
      </c>
      <c r="AQ26" s="88"/>
      <c r="AR26" s="57" t="e">
        <f t="shared" si="7"/>
        <v>#REF!</v>
      </c>
      <c r="AS26" s="57" t="e">
        <f t="shared" si="7"/>
        <v>#REF!</v>
      </c>
      <c r="AT26" s="57" t="e">
        <f t="shared" si="7"/>
        <v>#REF!</v>
      </c>
      <c r="AU26" s="57" t="e">
        <f t="shared" si="7"/>
        <v>#REF!</v>
      </c>
      <c r="AV26" s="57" t="e">
        <f t="shared" si="7"/>
        <v>#REF!</v>
      </c>
      <c r="AW26" s="57" t="e">
        <f t="shared" si="7"/>
        <v>#REF!</v>
      </c>
      <c r="AX26" s="57" t="e">
        <f t="shared" si="7"/>
        <v>#REF!</v>
      </c>
      <c r="AY26" s="57" t="e">
        <f t="shared" si="7"/>
        <v>#REF!</v>
      </c>
      <c r="AZ26" s="57" t="e">
        <f t="shared" si="7"/>
        <v>#REF!</v>
      </c>
      <c r="BA26" s="57" t="e">
        <f t="shared" si="7"/>
        <v>#REF!</v>
      </c>
    </row>
    <row r="27" spans="1:53" hidden="1">
      <c r="A27" s="87" t="s">
        <v>125</v>
      </c>
      <c r="B27" s="87"/>
      <c r="C27" s="87"/>
      <c r="AA27" s="110"/>
      <c r="AB27" s="111" t="s">
        <v>115</v>
      </c>
      <c r="AC27" s="111">
        <v>0</v>
      </c>
      <c r="AD27" s="111"/>
      <c r="AE27" s="111"/>
      <c r="AF27" s="57" t="e">
        <f t="shared" si="6"/>
        <v>#REF!</v>
      </c>
      <c r="AG27" s="57" t="e">
        <f t="shared" si="6"/>
        <v>#REF!</v>
      </c>
      <c r="AH27" s="57" t="e">
        <f t="shared" si="6"/>
        <v>#REF!</v>
      </c>
      <c r="AI27" s="57" t="e">
        <f t="shared" si="6"/>
        <v>#REF!</v>
      </c>
      <c r="AJ27" s="57" t="e">
        <f t="shared" si="6"/>
        <v>#REF!</v>
      </c>
      <c r="AK27" s="57" t="e">
        <f t="shared" si="6"/>
        <v>#REF!</v>
      </c>
      <c r="AL27" s="57" t="e">
        <f t="shared" si="6"/>
        <v>#REF!</v>
      </c>
      <c r="AM27" s="57" t="e">
        <f t="shared" si="6"/>
        <v>#REF!</v>
      </c>
      <c r="AN27" s="57" t="e">
        <f t="shared" si="6"/>
        <v>#REF!</v>
      </c>
      <c r="AO27" s="57" t="e">
        <f t="shared" si="6"/>
        <v>#REF!</v>
      </c>
      <c r="AQ27" s="88"/>
      <c r="AR27" s="57" t="e">
        <f t="shared" si="7"/>
        <v>#REF!</v>
      </c>
      <c r="AS27" s="57" t="e">
        <f t="shared" si="7"/>
        <v>#REF!</v>
      </c>
      <c r="AT27" s="57" t="e">
        <f t="shared" si="7"/>
        <v>#REF!</v>
      </c>
      <c r="AU27" s="57" t="e">
        <f t="shared" si="7"/>
        <v>#REF!</v>
      </c>
      <c r="AV27" s="57" t="e">
        <f t="shared" si="7"/>
        <v>#REF!</v>
      </c>
      <c r="AW27" s="57" t="e">
        <f t="shared" si="7"/>
        <v>#REF!</v>
      </c>
      <c r="AX27" s="57" t="e">
        <f t="shared" si="7"/>
        <v>#REF!</v>
      </c>
      <c r="AY27" s="57" t="e">
        <f t="shared" si="7"/>
        <v>#REF!</v>
      </c>
      <c r="AZ27" s="57" t="e">
        <f t="shared" si="7"/>
        <v>#REF!</v>
      </c>
      <c r="BA27" s="57" t="e">
        <f t="shared" si="7"/>
        <v>#REF!</v>
      </c>
    </row>
    <row r="28" spans="1:53" hidden="1">
      <c r="A28" s="87" t="s">
        <v>126</v>
      </c>
      <c r="B28" s="87"/>
      <c r="C28" s="87"/>
      <c r="AA28" s="110"/>
      <c r="AB28" s="111" t="s">
        <v>116</v>
      </c>
      <c r="AC28" s="111">
        <v>9.8037500000000009</v>
      </c>
      <c r="AD28" s="111"/>
      <c r="AE28" s="111"/>
      <c r="AF28" s="57" t="e">
        <f t="shared" si="6"/>
        <v>#REF!</v>
      </c>
      <c r="AG28" s="57" t="e">
        <f t="shared" si="6"/>
        <v>#REF!</v>
      </c>
      <c r="AH28" s="57" t="e">
        <f t="shared" si="6"/>
        <v>#REF!</v>
      </c>
      <c r="AI28" s="57" t="e">
        <f t="shared" si="6"/>
        <v>#REF!</v>
      </c>
      <c r="AJ28" s="57" t="e">
        <f t="shared" si="6"/>
        <v>#REF!</v>
      </c>
      <c r="AK28" s="57" t="e">
        <f t="shared" si="6"/>
        <v>#REF!</v>
      </c>
      <c r="AL28" s="57" t="e">
        <f t="shared" si="6"/>
        <v>#REF!</v>
      </c>
      <c r="AM28" s="57" t="e">
        <f t="shared" si="6"/>
        <v>#REF!</v>
      </c>
      <c r="AN28" s="57" t="e">
        <f t="shared" si="6"/>
        <v>#REF!</v>
      </c>
      <c r="AO28" s="57" t="e">
        <f t="shared" si="6"/>
        <v>#REF!</v>
      </c>
      <c r="AQ28" s="88"/>
      <c r="AR28" s="57" t="e">
        <f t="shared" si="7"/>
        <v>#REF!</v>
      </c>
      <c r="AS28" s="57" t="e">
        <f t="shared" si="7"/>
        <v>#REF!</v>
      </c>
      <c r="AT28" s="57" t="e">
        <f t="shared" si="7"/>
        <v>#REF!</v>
      </c>
      <c r="AU28" s="57" t="e">
        <f t="shared" si="7"/>
        <v>#REF!</v>
      </c>
      <c r="AV28" s="57" t="e">
        <f t="shared" si="7"/>
        <v>#REF!</v>
      </c>
      <c r="AW28" s="57" t="e">
        <f t="shared" si="7"/>
        <v>#REF!</v>
      </c>
      <c r="AX28" s="57" t="e">
        <f t="shared" si="7"/>
        <v>#REF!</v>
      </c>
      <c r="AY28" s="57" t="e">
        <f t="shared" si="7"/>
        <v>#REF!</v>
      </c>
      <c r="AZ28" s="57" t="e">
        <f t="shared" si="7"/>
        <v>#REF!</v>
      </c>
      <c r="BA28" s="57" t="e">
        <f t="shared" si="7"/>
        <v>#REF!</v>
      </c>
    </row>
    <row r="29" spans="1:53" hidden="1">
      <c r="A29" s="87" t="s">
        <v>127</v>
      </c>
      <c r="B29" s="87"/>
      <c r="C29" s="87"/>
      <c r="AA29" s="110"/>
      <c r="AB29" s="111" t="s">
        <v>117</v>
      </c>
      <c r="AC29" s="111">
        <v>7.2451999999999996</v>
      </c>
      <c r="AD29" s="111"/>
      <c r="AE29" s="111"/>
      <c r="AF29" s="57" t="e">
        <f t="shared" si="6"/>
        <v>#REF!</v>
      </c>
      <c r="AG29" s="57" t="e">
        <f t="shared" si="6"/>
        <v>#REF!</v>
      </c>
      <c r="AH29" s="57" t="e">
        <f t="shared" si="6"/>
        <v>#REF!</v>
      </c>
      <c r="AI29" s="57" t="e">
        <f t="shared" si="6"/>
        <v>#REF!</v>
      </c>
      <c r="AJ29" s="57" t="e">
        <f t="shared" si="6"/>
        <v>#REF!</v>
      </c>
      <c r="AK29" s="57" t="e">
        <f t="shared" si="6"/>
        <v>#REF!</v>
      </c>
      <c r="AL29" s="57" t="e">
        <f t="shared" si="6"/>
        <v>#REF!</v>
      </c>
      <c r="AM29" s="57" t="e">
        <f t="shared" si="6"/>
        <v>#REF!</v>
      </c>
      <c r="AN29" s="57" t="e">
        <f t="shared" si="6"/>
        <v>#REF!</v>
      </c>
      <c r="AO29" s="57" t="e">
        <f t="shared" si="6"/>
        <v>#REF!</v>
      </c>
      <c r="AQ29" s="88"/>
      <c r="AR29" s="57" t="e">
        <f t="shared" si="7"/>
        <v>#REF!</v>
      </c>
      <c r="AS29" s="57" t="e">
        <f t="shared" si="7"/>
        <v>#REF!</v>
      </c>
      <c r="AT29" s="57" t="e">
        <f t="shared" si="7"/>
        <v>#REF!</v>
      </c>
      <c r="AU29" s="57" t="e">
        <f t="shared" si="7"/>
        <v>#REF!</v>
      </c>
      <c r="AV29" s="57" t="e">
        <f t="shared" si="7"/>
        <v>#REF!</v>
      </c>
      <c r="AW29" s="57" t="e">
        <f t="shared" si="7"/>
        <v>#REF!</v>
      </c>
      <c r="AX29" s="57" t="e">
        <f t="shared" si="7"/>
        <v>#REF!</v>
      </c>
      <c r="AY29" s="57" t="e">
        <f t="shared" si="7"/>
        <v>#REF!</v>
      </c>
      <c r="AZ29" s="57" t="e">
        <f t="shared" si="7"/>
        <v>#REF!</v>
      </c>
      <c r="BA29" s="57" t="e">
        <f t="shared" si="7"/>
        <v>#REF!</v>
      </c>
    </row>
    <row r="30" spans="1:53" hidden="1">
      <c r="A30" s="87" t="s">
        <v>114</v>
      </c>
      <c r="B30" s="87"/>
      <c r="C30" s="87"/>
      <c r="AA30" s="110"/>
      <c r="AB30" s="111" t="s">
        <v>118</v>
      </c>
      <c r="AC30" s="111">
        <v>3.6</v>
      </c>
      <c r="AD30" s="111"/>
      <c r="AE30" s="111"/>
      <c r="AF30" s="57" t="e">
        <f t="shared" si="6"/>
        <v>#REF!</v>
      </c>
      <c r="AG30" s="57" t="e">
        <f t="shared" si="6"/>
        <v>#REF!</v>
      </c>
      <c r="AH30" s="57" t="e">
        <f t="shared" si="6"/>
        <v>#REF!</v>
      </c>
      <c r="AI30" s="57" t="e">
        <f t="shared" si="6"/>
        <v>#REF!</v>
      </c>
      <c r="AJ30" s="57" t="e">
        <f t="shared" si="6"/>
        <v>#REF!</v>
      </c>
      <c r="AK30" s="57" t="e">
        <f t="shared" si="6"/>
        <v>#REF!</v>
      </c>
      <c r="AL30" s="57" t="e">
        <f t="shared" si="6"/>
        <v>#REF!</v>
      </c>
      <c r="AM30" s="57" t="e">
        <f t="shared" si="6"/>
        <v>#REF!</v>
      </c>
      <c r="AN30" s="57" t="e">
        <f t="shared" si="6"/>
        <v>#REF!</v>
      </c>
      <c r="AO30" s="57" t="e">
        <f t="shared" si="6"/>
        <v>#REF!</v>
      </c>
      <c r="AQ30" s="88"/>
      <c r="AR30" s="57" t="e">
        <f t="shared" si="7"/>
        <v>#REF!</v>
      </c>
      <c r="AS30" s="57" t="e">
        <f t="shared" si="7"/>
        <v>#REF!</v>
      </c>
      <c r="AT30" s="57" t="e">
        <f t="shared" si="7"/>
        <v>#REF!</v>
      </c>
      <c r="AU30" s="57" t="e">
        <f t="shared" si="7"/>
        <v>#REF!</v>
      </c>
      <c r="AV30" s="57" t="e">
        <f t="shared" si="7"/>
        <v>#REF!</v>
      </c>
      <c r="AW30" s="57" t="e">
        <f t="shared" si="7"/>
        <v>#REF!</v>
      </c>
      <c r="AX30" s="57" t="e">
        <f t="shared" si="7"/>
        <v>#REF!</v>
      </c>
      <c r="AY30" s="57" t="e">
        <f t="shared" si="7"/>
        <v>#REF!</v>
      </c>
      <c r="AZ30" s="57" t="e">
        <f t="shared" si="7"/>
        <v>#REF!</v>
      </c>
      <c r="BA30" s="57" t="e">
        <f t="shared" si="7"/>
        <v>#REF!</v>
      </c>
    </row>
    <row r="31" spans="1:53" hidden="1">
      <c r="A31" s="87" t="s">
        <v>128</v>
      </c>
      <c r="B31" s="87"/>
      <c r="C31" s="87"/>
      <c r="AA31" s="110"/>
      <c r="AB31" s="111" t="s">
        <v>119</v>
      </c>
      <c r="AC31" s="111">
        <v>6.1984000000000004</v>
      </c>
      <c r="AD31" s="111"/>
      <c r="AE31" s="111"/>
      <c r="AF31" s="57" t="e">
        <f t="shared" si="6"/>
        <v>#REF!</v>
      </c>
      <c r="AG31" s="57" t="e">
        <f t="shared" si="6"/>
        <v>#REF!</v>
      </c>
      <c r="AH31" s="57" t="e">
        <f t="shared" si="6"/>
        <v>#REF!</v>
      </c>
      <c r="AI31" s="57" t="e">
        <f t="shared" si="6"/>
        <v>#REF!</v>
      </c>
      <c r="AJ31" s="57" t="e">
        <f t="shared" si="6"/>
        <v>#REF!</v>
      </c>
      <c r="AK31" s="57" t="e">
        <f t="shared" si="6"/>
        <v>#REF!</v>
      </c>
      <c r="AL31" s="57" t="e">
        <f t="shared" si="6"/>
        <v>#REF!</v>
      </c>
      <c r="AM31" s="57" t="e">
        <f t="shared" si="6"/>
        <v>#REF!</v>
      </c>
      <c r="AN31" s="57" t="e">
        <f t="shared" si="6"/>
        <v>#REF!</v>
      </c>
      <c r="AO31" s="57" t="e">
        <f t="shared" si="6"/>
        <v>#REF!</v>
      </c>
      <c r="AQ31" s="88"/>
      <c r="AR31" s="57" t="e">
        <f t="shared" si="7"/>
        <v>#REF!</v>
      </c>
      <c r="AS31" s="57" t="e">
        <f t="shared" si="7"/>
        <v>#REF!</v>
      </c>
      <c r="AT31" s="57" t="e">
        <f t="shared" si="7"/>
        <v>#REF!</v>
      </c>
      <c r="AU31" s="57" t="e">
        <f t="shared" si="7"/>
        <v>#REF!</v>
      </c>
      <c r="AV31" s="57" t="e">
        <f t="shared" si="7"/>
        <v>#REF!</v>
      </c>
      <c r="AW31" s="57" t="e">
        <f t="shared" si="7"/>
        <v>#REF!</v>
      </c>
      <c r="AX31" s="57" t="e">
        <f t="shared" si="7"/>
        <v>#REF!</v>
      </c>
      <c r="AY31" s="57" t="e">
        <f t="shared" si="7"/>
        <v>#REF!</v>
      </c>
      <c r="AZ31" s="57" t="e">
        <f t="shared" si="7"/>
        <v>#REF!</v>
      </c>
      <c r="BA31" s="57" t="e">
        <f t="shared" si="7"/>
        <v>#REF!</v>
      </c>
    </row>
    <row r="32" spans="1:53" hidden="1">
      <c r="A32" s="87" t="s">
        <v>129</v>
      </c>
      <c r="B32" s="87"/>
      <c r="C32" s="87"/>
      <c r="AA32" s="110"/>
      <c r="AB32" s="111" t="s">
        <v>120</v>
      </c>
      <c r="AC32" s="111">
        <v>5.1995100000000001</v>
      </c>
      <c r="AD32" s="111"/>
      <c r="AE32" s="111"/>
      <c r="AF32" s="57" t="e">
        <f t="shared" si="6"/>
        <v>#REF!</v>
      </c>
      <c r="AG32" s="57" t="e">
        <f t="shared" si="6"/>
        <v>#REF!</v>
      </c>
      <c r="AH32" s="57" t="e">
        <f t="shared" si="6"/>
        <v>#REF!</v>
      </c>
      <c r="AI32" s="57" t="e">
        <f t="shared" si="6"/>
        <v>#REF!</v>
      </c>
      <c r="AJ32" s="57" t="e">
        <f t="shared" si="6"/>
        <v>#REF!</v>
      </c>
      <c r="AK32" s="57" t="e">
        <f t="shared" si="6"/>
        <v>#REF!</v>
      </c>
      <c r="AL32" s="57" t="e">
        <f t="shared" si="6"/>
        <v>#REF!</v>
      </c>
      <c r="AM32" s="57" t="e">
        <f t="shared" si="6"/>
        <v>#REF!</v>
      </c>
      <c r="AN32" s="57" t="e">
        <f t="shared" si="6"/>
        <v>#REF!</v>
      </c>
      <c r="AO32" s="57" t="e">
        <f t="shared" si="6"/>
        <v>#REF!</v>
      </c>
      <c r="AQ32" s="88"/>
      <c r="AR32" s="57" t="e">
        <f t="shared" si="7"/>
        <v>#REF!</v>
      </c>
      <c r="AS32" s="57" t="e">
        <f t="shared" si="7"/>
        <v>#REF!</v>
      </c>
      <c r="AT32" s="57" t="e">
        <f t="shared" si="7"/>
        <v>#REF!</v>
      </c>
      <c r="AU32" s="57" t="e">
        <f t="shared" si="7"/>
        <v>#REF!</v>
      </c>
      <c r="AV32" s="57" t="e">
        <f t="shared" si="7"/>
        <v>#REF!</v>
      </c>
      <c r="AW32" s="57" t="e">
        <f t="shared" si="7"/>
        <v>#REF!</v>
      </c>
      <c r="AX32" s="57" t="e">
        <f t="shared" si="7"/>
        <v>#REF!</v>
      </c>
      <c r="AY32" s="57" t="e">
        <f t="shared" si="7"/>
        <v>#REF!</v>
      </c>
      <c r="AZ32" s="57" t="e">
        <f t="shared" si="7"/>
        <v>#REF!</v>
      </c>
      <c r="BA32" s="57" t="e">
        <f t="shared" si="7"/>
        <v>#REF!</v>
      </c>
    </row>
    <row r="33" spans="1:53" hidden="1">
      <c r="A33" s="87" t="s">
        <v>0</v>
      </c>
      <c r="B33" s="87"/>
      <c r="C33" s="87"/>
      <c r="AA33" s="110"/>
      <c r="AB33" s="111" t="s">
        <v>121</v>
      </c>
      <c r="AC33" s="111">
        <v>17.71416</v>
      </c>
      <c r="AD33" s="111"/>
      <c r="AE33" s="111"/>
      <c r="AF33" s="57" t="e">
        <f t="shared" si="6"/>
        <v>#REF!</v>
      </c>
      <c r="AG33" s="57" t="e">
        <f t="shared" si="6"/>
        <v>#REF!</v>
      </c>
      <c r="AH33" s="57" t="e">
        <f t="shared" si="6"/>
        <v>#REF!</v>
      </c>
      <c r="AI33" s="57" t="e">
        <f t="shared" si="6"/>
        <v>#REF!</v>
      </c>
      <c r="AJ33" s="57" t="e">
        <f t="shared" si="6"/>
        <v>#REF!</v>
      </c>
      <c r="AK33" s="57" t="e">
        <f t="shared" si="6"/>
        <v>#REF!</v>
      </c>
      <c r="AL33" s="57" t="e">
        <f t="shared" si="6"/>
        <v>#REF!</v>
      </c>
      <c r="AM33" s="57" t="e">
        <f t="shared" si="6"/>
        <v>#REF!</v>
      </c>
      <c r="AN33" s="57" t="e">
        <f t="shared" si="6"/>
        <v>#REF!</v>
      </c>
      <c r="AO33" s="57" t="e">
        <f t="shared" si="6"/>
        <v>#REF!</v>
      </c>
      <c r="AQ33" s="88"/>
      <c r="AR33" s="57" t="e">
        <f t="shared" si="7"/>
        <v>#REF!</v>
      </c>
      <c r="AS33" s="57" t="e">
        <f t="shared" si="7"/>
        <v>#REF!</v>
      </c>
      <c r="AT33" s="57" t="e">
        <f t="shared" si="7"/>
        <v>#REF!</v>
      </c>
      <c r="AU33" s="57" t="e">
        <f t="shared" si="7"/>
        <v>#REF!</v>
      </c>
      <c r="AV33" s="57" t="e">
        <f t="shared" si="7"/>
        <v>#REF!</v>
      </c>
      <c r="AW33" s="57" t="e">
        <f t="shared" si="7"/>
        <v>#REF!</v>
      </c>
      <c r="AX33" s="57" t="e">
        <f t="shared" si="7"/>
        <v>#REF!</v>
      </c>
      <c r="AY33" s="57" t="e">
        <f t="shared" si="7"/>
        <v>#REF!</v>
      </c>
      <c r="AZ33" s="57" t="e">
        <f t="shared" si="7"/>
        <v>#REF!</v>
      </c>
      <c r="BA33" s="57" t="e">
        <f t="shared" si="7"/>
        <v>#REF!</v>
      </c>
    </row>
    <row r="34" spans="1:53" hidden="1">
      <c r="A34" s="87" t="s">
        <v>54</v>
      </c>
      <c r="B34" s="87">
        <f>0.39*1.5*(8.5/12)^0.9*(2/3)^0.45</f>
        <v>0.35737873826145539</v>
      </c>
      <c r="C34" s="87"/>
      <c r="AA34" s="110"/>
      <c r="AB34" s="111"/>
      <c r="AC34" s="111"/>
      <c r="AD34" s="111"/>
      <c r="AE34" s="111"/>
      <c r="AQ34" s="88"/>
    </row>
    <row r="35" spans="1:53" hidden="1">
      <c r="A35" s="87" t="s">
        <v>55</v>
      </c>
      <c r="B35" s="87">
        <f>0.39*0.15*(8.5/12)^0.9*(2/3)^0.45</f>
        <v>3.5737873826145544E-2</v>
      </c>
      <c r="C35" s="87"/>
      <c r="AA35" s="110" t="s">
        <v>130</v>
      </c>
      <c r="AB35" s="111" t="s">
        <v>110</v>
      </c>
      <c r="AC35" s="111" t="s">
        <v>111</v>
      </c>
      <c r="AD35" s="111"/>
      <c r="AE35" s="111"/>
      <c r="AQ35" s="88"/>
    </row>
    <row r="36" spans="1:53" hidden="1">
      <c r="AA36" s="110"/>
      <c r="AB36" s="111" t="s">
        <v>112</v>
      </c>
      <c r="AC36" s="111">
        <v>0</v>
      </c>
      <c r="AD36" s="111"/>
      <c r="AE36" s="111"/>
      <c r="AF36" s="57" t="e">
        <f t="shared" ref="AF36:AO44" si="8">AF$9*$AC36</f>
        <v>#REF!</v>
      </c>
      <c r="AG36" s="57" t="e">
        <f t="shared" si="8"/>
        <v>#REF!</v>
      </c>
      <c r="AH36" s="57" t="e">
        <f t="shared" si="8"/>
        <v>#REF!</v>
      </c>
      <c r="AI36" s="57" t="e">
        <f t="shared" si="8"/>
        <v>#REF!</v>
      </c>
      <c r="AJ36" s="57" t="e">
        <f t="shared" si="8"/>
        <v>#REF!</v>
      </c>
      <c r="AK36" s="57" t="e">
        <f t="shared" si="8"/>
        <v>#REF!</v>
      </c>
      <c r="AL36" s="57" t="e">
        <f t="shared" si="8"/>
        <v>#REF!</v>
      </c>
      <c r="AM36" s="57" t="e">
        <f t="shared" si="8"/>
        <v>#REF!</v>
      </c>
      <c r="AN36" s="57" t="e">
        <f t="shared" si="8"/>
        <v>#REF!</v>
      </c>
      <c r="AO36" s="57" t="e">
        <f t="shared" si="8"/>
        <v>#REF!</v>
      </c>
      <c r="AQ36" s="88"/>
      <c r="AR36" s="57" t="e">
        <f t="shared" ref="AR36:BA44" si="9">AR$9*$AC36</f>
        <v>#REF!</v>
      </c>
      <c r="AS36" s="57" t="e">
        <f t="shared" si="9"/>
        <v>#REF!</v>
      </c>
      <c r="AT36" s="57" t="e">
        <f t="shared" si="9"/>
        <v>#REF!</v>
      </c>
      <c r="AU36" s="57" t="e">
        <f t="shared" si="9"/>
        <v>#REF!</v>
      </c>
      <c r="AV36" s="57" t="e">
        <f t="shared" si="9"/>
        <v>#REF!</v>
      </c>
      <c r="AW36" s="57" t="e">
        <f t="shared" si="9"/>
        <v>#REF!</v>
      </c>
      <c r="AX36" s="57" t="e">
        <f t="shared" si="9"/>
        <v>#REF!</v>
      </c>
      <c r="AY36" s="57" t="e">
        <f t="shared" si="9"/>
        <v>#REF!</v>
      </c>
      <c r="AZ36" s="57" t="e">
        <f t="shared" si="9"/>
        <v>#REF!</v>
      </c>
      <c r="BA36" s="57" t="e">
        <f t="shared" si="9"/>
        <v>#REF!</v>
      </c>
    </row>
    <row r="37" spans="1:53" hidden="1">
      <c r="AA37" s="110"/>
      <c r="AB37" s="111" t="s">
        <v>113</v>
      </c>
      <c r="AC37" s="111">
        <v>0</v>
      </c>
      <c r="AD37" s="111"/>
      <c r="AE37" s="111"/>
      <c r="AF37" s="57" t="e">
        <f t="shared" si="8"/>
        <v>#REF!</v>
      </c>
      <c r="AG37" s="57" t="e">
        <f t="shared" si="8"/>
        <v>#REF!</v>
      </c>
      <c r="AH37" s="57" t="e">
        <f t="shared" si="8"/>
        <v>#REF!</v>
      </c>
      <c r="AI37" s="57" t="e">
        <f t="shared" si="8"/>
        <v>#REF!</v>
      </c>
      <c r="AJ37" s="57" t="e">
        <f t="shared" si="8"/>
        <v>#REF!</v>
      </c>
      <c r="AK37" s="57" t="e">
        <f t="shared" si="8"/>
        <v>#REF!</v>
      </c>
      <c r="AL37" s="57" t="e">
        <f t="shared" si="8"/>
        <v>#REF!</v>
      </c>
      <c r="AM37" s="57" t="e">
        <f t="shared" si="8"/>
        <v>#REF!</v>
      </c>
      <c r="AN37" s="57" t="e">
        <f t="shared" si="8"/>
        <v>#REF!</v>
      </c>
      <c r="AO37" s="57" t="e">
        <f t="shared" si="8"/>
        <v>#REF!</v>
      </c>
      <c r="AQ37" s="88"/>
      <c r="AR37" s="57" t="e">
        <f t="shared" si="9"/>
        <v>#REF!</v>
      </c>
      <c r="AS37" s="57" t="e">
        <f t="shared" si="9"/>
        <v>#REF!</v>
      </c>
      <c r="AT37" s="57" t="e">
        <f t="shared" si="9"/>
        <v>#REF!</v>
      </c>
      <c r="AU37" s="57" t="e">
        <f t="shared" si="9"/>
        <v>#REF!</v>
      </c>
      <c r="AV37" s="57" t="e">
        <f t="shared" si="9"/>
        <v>#REF!</v>
      </c>
      <c r="AW37" s="57" t="e">
        <f t="shared" si="9"/>
        <v>#REF!</v>
      </c>
      <c r="AX37" s="57" t="e">
        <f t="shared" si="9"/>
        <v>#REF!</v>
      </c>
      <c r="AY37" s="57" t="e">
        <f t="shared" si="9"/>
        <v>#REF!</v>
      </c>
      <c r="AZ37" s="57" t="e">
        <f t="shared" si="9"/>
        <v>#REF!</v>
      </c>
      <c r="BA37" s="57" t="e">
        <f t="shared" si="9"/>
        <v>#REF!</v>
      </c>
    </row>
    <row r="38" spans="1:53" hidden="1">
      <c r="AA38" s="110"/>
      <c r="AB38" s="111" t="s">
        <v>115</v>
      </c>
      <c r="AC38" s="111">
        <v>0</v>
      </c>
      <c r="AD38" s="111"/>
      <c r="AE38" s="111"/>
      <c r="AF38" s="57" t="e">
        <f t="shared" si="8"/>
        <v>#REF!</v>
      </c>
      <c r="AG38" s="57" t="e">
        <f t="shared" si="8"/>
        <v>#REF!</v>
      </c>
      <c r="AH38" s="57" t="e">
        <f t="shared" si="8"/>
        <v>#REF!</v>
      </c>
      <c r="AI38" s="57" t="e">
        <f t="shared" si="8"/>
        <v>#REF!</v>
      </c>
      <c r="AJ38" s="57" t="e">
        <f t="shared" si="8"/>
        <v>#REF!</v>
      </c>
      <c r="AK38" s="57" t="e">
        <f t="shared" si="8"/>
        <v>#REF!</v>
      </c>
      <c r="AL38" s="57" t="e">
        <f t="shared" si="8"/>
        <v>#REF!</v>
      </c>
      <c r="AM38" s="57" t="e">
        <f t="shared" si="8"/>
        <v>#REF!</v>
      </c>
      <c r="AN38" s="57" t="e">
        <f t="shared" si="8"/>
        <v>#REF!</v>
      </c>
      <c r="AO38" s="57" t="e">
        <f t="shared" si="8"/>
        <v>#REF!</v>
      </c>
      <c r="AQ38" s="88"/>
      <c r="AR38" s="57" t="e">
        <f t="shared" si="9"/>
        <v>#REF!</v>
      </c>
      <c r="AS38" s="57" t="e">
        <f t="shared" si="9"/>
        <v>#REF!</v>
      </c>
      <c r="AT38" s="57" t="e">
        <f t="shared" si="9"/>
        <v>#REF!</v>
      </c>
      <c r="AU38" s="57" t="e">
        <f t="shared" si="9"/>
        <v>#REF!</v>
      </c>
      <c r="AV38" s="57" t="e">
        <f t="shared" si="9"/>
        <v>#REF!</v>
      </c>
      <c r="AW38" s="57" t="e">
        <f t="shared" si="9"/>
        <v>#REF!</v>
      </c>
      <c r="AX38" s="57" t="e">
        <f t="shared" si="9"/>
        <v>#REF!</v>
      </c>
      <c r="AY38" s="57" t="e">
        <f t="shared" si="9"/>
        <v>#REF!</v>
      </c>
      <c r="AZ38" s="57" t="e">
        <f t="shared" si="9"/>
        <v>#REF!</v>
      </c>
      <c r="BA38" s="57" t="e">
        <f t="shared" si="9"/>
        <v>#REF!</v>
      </c>
    </row>
    <row r="39" spans="1:53" hidden="1">
      <c r="AA39" s="110"/>
      <c r="AB39" s="111" t="s">
        <v>116</v>
      </c>
      <c r="AC39" s="111">
        <v>16.541599999999999</v>
      </c>
      <c r="AD39" s="111"/>
      <c r="AE39" s="111"/>
      <c r="AF39" s="57" t="e">
        <f t="shared" si="8"/>
        <v>#REF!</v>
      </c>
      <c r="AG39" s="57" t="e">
        <f t="shared" si="8"/>
        <v>#REF!</v>
      </c>
      <c r="AH39" s="57" t="e">
        <f t="shared" si="8"/>
        <v>#REF!</v>
      </c>
      <c r="AI39" s="57" t="e">
        <f t="shared" si="8"/>
        <v>#REF!</v>
      </c>
      <c r="AJ39" s="57" t="e">
        <f t="shared" si="8"/>
        <v>#REF!</v>
      </c>
      <c r="AK39" s="57" t="e">
        <f t="shared" si="8"/>
        <v>#REF!</v>
      </c>
      <c r="AL39" s="57" t="e">
        <f t="shared" si="8"/>
        <v>#REF!</v>
      </c>
      <c r="AM39" s="57" t="e">
        <f t="shared" si="8"/>
        <v>#REF!</v>
      </c>
      <c r="AN39" s="57" t="e">
        <f t="shared" si="8"/>
        <v>#REF!</v>
      </c>
      <c r="AO39" s="57" t="e">
        <f t="shared" si="8"/>
        <v>#REF!</v>
      </c>
      <c r="AQ39" s="88"/>
      <c r="AR39" s="57" t="e">
        <f t="shared" si="9"/>
        <v>#REF!</v>
      </c>
      <c r="AS39" s="57" t="e">
        <f t="shared" si="9"/>
        <v>#REF!</v>
      </c>
      <c r="AT39" s="57" t="e">
        <f t="shared" si="9"/>
        <v>#REF!</v>
      </c>
      <c r="AU39" s="57" t="e">
        <f t="shared" si="9"/>
        <v>#REF!</v>
      </c>
      <c r="AV39" s="57" t="e">
        <f t="shared" si="9"/>
        <v>#REF!</v>
      </c>
      <c r="AW39" s="57" t="e">
        <f t="shared" si="9"/>
        <v>#REF!</v>
      </c>
      <c r="AX39" s="57" t="e">
        <f t="shared" si="9"/>
        <v>#REF!</v>
      </c>
      <c r="AY39" s="57" t="e">
        <f t="shared" si="9"/>
        <v>#REF!</v>
      </c>
      <c r="AZ39" s="57" t="e">
        <f t="shared" si="9"/>
        <v>#REF!</v>
      </c>
      <c r="BA39" s="57" t="e">
        <f t="shared" si="9"/>
        <v>#REF!</v>
      </c>
    </row>
    <row r="40" spans="1:53" hidden="1">
      <c r="AA40" s="110"/>
      <c r="AB40" s="111" t="s">
        <v>117</v>
      </c>
      <c r="AC40" s="111">
        <v>0</v>
      </c>
      <c r="AD40" s="111"/>
      <c r="AE40" s="111"/>
      <c r="AF40" s="57" t="e">
        <f t="shared" si="8"/>
        <v>#REF!</v>
      </c>
      <c r="AG40" s="57" t="e">
        <f t="shared" si="8"/>
        <v>#REF!</v>
      </c>
      <c r="AH40" s="57" t="e">
        <f t="shared" si="8"/>
        <v>#REF!</v>
      </c>
      <c r="AI40" s="57" t="e">
        <f t="shared" si="8"/>
        <v>#REF!</v>
      </c>
      <c r="AJ40" s="57" t="e">
        <f t="shared" si="8"/>
        <v>#REF!</v>
      </c>
      <c r="AK40" s="57" t="e">
        <f t="shared" si="8"/>
        <v>#REF!</v>
      </c>
      <c r="AL40" s="57" t="e">
        <f t="shared" si="8"/>
        <v>#REF!</v>
      </c>
      <c r="AM40" s="57" t="e">
        <f t="shared" si="8"/>
        <v>#REF!</v>
      </c>
      <c r="AN40" s="57" t="e">
        <f t="shared" si="8"/>
        <v>#REF!</v>
      </c>
      <c r="AO40" s="57" t="e">
        <f t="shared" si="8"/>
        <v>#REF!</v>
      </c>
      <c r="AQ40" s="88"/>
      <c r="AR40" s="57" t="e">
        <f t="shared" si="9"/>
        <v>#REF!</v>
      </c>
      <c r="AS40" s="57" t="e">
        <f t="shared" si="9"/>
        <v>#REF!</v>
      </c>
      <c r="AT40" s="57" t="e">
        <f t="shared" si="9"/>
        <v>#REF!</v>
      </c>
      <c r="AU40" s="57" t="e">
        <f t="shared" si="9"/>
        <v>#REF!</v>
      </c>
      <c r="AV40" s="57" t="e">
        <f t="shared" si="9"/>
        <v>#REF!</v>
      </c>
      <c r="AW40" s="57" t="e">
        <f t="shared" si="9"/>
        <v>#REF!</v>
      </c>
      <c r="AX40" s="57" t="e">
        <f t="shared" si="9"/>
        <v>#REF!</v>
      </c>
      <c r="AY40" s="57" t="e">
        <f t="shared" si="9"/>
        <v>#REF!</v>
      </c>
      <c r="AZ40" s="57" t="e">
        <f t="shared" si="9"/>
        <v>#REF!</v>
      </c>
      <c r="BA40" s="57" t="e">
        <f t="shared" si="9"/>
        <v>#REF!</v>
      </c>
    </row>
    <row r="41" spans="1:53" hidden="1">
      <c r="AA41" s="110"/>
      <c r="AB41" s="111" t="s">
        <v>118</v>
      </c>
      <c r="AC41" s="111">
        <v>0</v>
      </c>
      <c r="AD41" s="111"/>
      <c r="AE41" s="111"/>
      <c r="AF41" s="57" t="e">
        <f t="shared" si="8"/>
        <v>#REF!</v>
      </c>
      <c r="AG41" s="57" t="e">
        <f t="shared" si="8"/>
        <v>#REF!</v>
      </c>
      <c r="AH41" s="57" t="e">
        <f t="shared" si="8"/>
        <v>#REF!</v>
      </c>
      <c r="AI41" s="57" t="e">
        <f t="shared" si="8"/>
        <v>#REF!</v>
      </c>
      <c r="AJ41" s="57" t="e">
        <f t="shared" si="8"/>
        <v>#REF!</v>
      </c>
      <c r="AK41" s="57" t="e">
        <f t="shared" si="8"/>
        <v>#REF!</v>
      </c>
      <c r="AL41" s="57" t="e">
        <f t="shared" si="8"/>
        <v>#REF!</v>
      </c>
      <c r="AM41" s="57" t="e">
        <f t="shared" si="8"/>
        <v>#REF!</v>
      </c>
      <c r="AN41" s="57" t="e">
        <f t="shared" si="8"/>
        <v>#REF!</v>
      </c>
      <c r="AO41" s="57" t="e">
        <f t="shared" si="8"/>
        <v>#REF!</v>
      </c>
      <c r="AQ41" s="88"/>
      <c r="AR41" s="57" t="e">
        <f t="shared" si="9"/>
        <v>#REF!</v>
      </c>
      <c r="AS41" s="57" t="e">
        <f t="shared" si="9"/>
        <v>#REF!</v>
      </c>
      <c r="AT41" s="57" t="e">
        <f t="shared" si="9"/>
        <v>#REF!</v>
      </c>
      <c r="AU41" s="57" t="e">
        <f t="shared" si="9"/>
        <v>#REF!</v>
      </c>
      <c r="AV41" s="57" t="e">
        <f t="shared" si="9"/>
        <v>#REF!</v>
      </c>
      <c r="AW41" s="57" t="e">
        <f t="shared" si="9"/>
        <v>#REF!</v>
      </c>
      <c r="AX41" s="57" t="e">
        <f t="shared" si="9"/>
        <v>#REF!</v>
      </c>
      <c r="AY41" s="57" t="e">
        <f t="shared" si="9"/>
        <v>#REF!</v>
      </c>
      <c r="AZ41" s="57" t="e">
        <f t="shared" si="9"/>
        <v>#REF!</v>
      </c>
      <c r="BA41" s="57" t="e">
        <f t="shared" si="9"/>
        <v>#REF!</v>
      </c>
    </row>
    <row r="42" spans="1:53" hidden="1">
      <c r="AA42" s="110"/>
      <c r="AB42" s="111" t="s">
        <v>119</v>
      </c>
      <c r="AC42" s="111">
        <v>14.601599999999999</v>
      </c>
      <c r="AD42" s="111"/>
      <c r="AE42" s="111"/>
      <c r="AF42" s="57" t="e">
        <f t="shared" si="8"/>
        <v>#REF!</v>
      </c>
      <c r="AG42" s="57" t="e">
        <f t="shared" si="8"/>
        <v>#REF!</v>
      </c>
      <c r="AH42" s="57" t="e">
        <f t="shared" si="8"/>
        <v>#REF!</v>
      </c>
      <c r="AI42" s="57" t="e">
        <f t="shared" si="8"/>
        <v>#REF!</v>
      </c>
      <c r="AJ42" s="57" t="e">
        <f t="shared" si="8"/>
        <v>#REF!</v>
      </c>
      <c r="AK42" s="57" t="e">
        <f t="shared" si="8"/>
        <v>#REF!</v>
      </c>
      <c r="AL42" s="57" t="e">
        <f t="shared" si="8"/>
        <v>#REF!</v>
      </c>
      <c r="AM42" s="57" t="e">
        <f t="shared" si="8"/>
        <v>#REF!</v>
      </c>
      <c r="AN42" s="57" t="e">
        <f t="shared" si="8"/>
        <v>#REF!</v>
      </c>
      <c r="AO42" s="57" t="e">
        <f t="shared" si="8"/>
        <v>#REF!</v>
      </c>
      <c r="AQ42" s="88"/>
      <c r="AR42" s="57" t="e">
        <f t="shared" si="9"/>
        <v>#REF!</v>
      </c>
      <c r="AS42" s="57" t="e">
        <f t="shared" si="9"/>
        <v>#REF!</v>
      </c>
      <c r="AT42" s="57" t="e">
        <f t="shared" si="9"/>
        <v>#REF!</v>
      </c>
      <c r="AU42" s="57" t="e">
        <f t="shared" si="9"/>
        <v>#REF!</v>
      </c>
      <c r="AV42" s="57" t="e">
        <f t="shared" si="9"/>
        <v>#REF!</v>
      </c>
      <c r="AW42" s="57" t="e">
        <f t="shared" si="9"/>
        <v>#REF!</v>
      </c>
      <c r="AX42" s="57" t="e">
        <f t="shared" si="9"/>
        <v>#REF!</v>
      </c>
      <c r="AY42" s="57" t="e">
        <f t="shared" si="9"/>
        <v>#REF!</v>
      </c>
      <c r="AZ42" s="57" t="e">
        <f t="shared" si="9"/>
        <v>#REF!</v>
      </c>
      <c r="BA42" s="57" t="e">
        <f t="shared" si="9"/>
        <v>#REF!</v>
      </c>
    </row>
    <row r="43" spans="1:53" hidden="1">
      <c r="AA43" s="110"/>
      <c r="AB43" s="111" t="s">
        <v>120</v>
      </c>
      <c r="AC43" s="111">
        <v>14.570489999999999</v>
      </c>
      <c r="AD43" s="111"/>
      <c r="AE43" s="111"/>
      <c r="AF43" s="57" t="e">
        <f t="shared" si="8"/>
        <v>#REF!</v>
      </c>
      <c r="AG43" s="57" t="e">
        <f t="shared" si="8"/>
        <v>#REF!</v>
      </c>
      <c r="AH43" s="57" t="e">
        <f t="shared" si="8"/>
        <v>#REF!</v>
      </c>
      <c r="AI43" s="57" t="e">
        <f t="shared" si="8"/>
        <v>#REF!</v>
      </c>
      <c r="AJ43" s="57" t="e">
        <f t="shared" si="8"/>
        <v>#REF!</v>
      </c>
      <c r="AK43" s="57" t="e">
        <f t="shared" si="8"/>
        <v>#REF!</v>
      </c>
      <c r="AL43" s="57" t="e">
        <f t="shared" si="8"/>
        <v>#REF!</v>
      </c>
      <c r="AM43" s="57" t="e">
        <f t="shared" si="8"/>
        <v>#REF!</v>
      </c>
      <c r="AN43" s="57" t="e">
        <f t="shared" si="8"/>
        <v>#REF!</v>
      </c>
      <c r="AO43" s="57" t="e">
        <f t="shared" si="8"/>
        <v>#REF!</v>
      </c>
      <c r="AQ43" s="88"/>
      <c r="AR43" s="57" t="e">
        <f t="shared" si="9"/>
        <v>#REF!</v>
      </c>
      <c r="AS43" s="57" t="e">
        <f t="shared" si="9"/>
        <v>#REF!</v>
      </c>
      <c r="AT43" s="57" t="e">
        <f t="shared" si="9"/>
        <v>#REF!</v>
      </c>
      <c r="AU43" s="57" t="e">
        <f t="shared" si="9"/>
        <v>#REF!</v>
      </c>
      <c r="AV43" s="57" t="e">
        <f t="shared" si="9"/>
        <v>#REF!</v>
      </c>
      <c r="AW43" s="57" t="e">
        <f t="shared" si="9"/>
        <v>#REF!</v>
      </c>
      <c r="AX43" s="57" t="e">
        <f t="shared" si="9"/>
        <v>#REF!</v>
      </c>
      <c r="AY43" s="57" t="e">
        <f t="shared" si="9"/>
        <v>#REF!</v>
      </c>
      <c r="AZ43" s="57" t="e">
        <f t="shared" si="9"/>
        <v>#REF!</v>
      </c>
      <c r="BA43" s="57" t="e">
        <f t="shared" si="9"/>
        <v>#REF!</v>
      </c>
    </row>
    <row r="44" spans="1:53" hidden="1">
      <c r="AA44" s="110"/>
      <c r="AB44" s="111" t="s">
        <v>121</v>
      </c>
      <c r="AC44" s="111">
        <v>14.14584</v>
      </c>
      <c r="AD44" s="111"/>
      <c r="AE44" s="111"/>
      <c r="AF44" s="57" t="e">
        <f t="shared" si="8"/>
        <v>#REF!</v>
      </c>
      <c r="AG44" s="57" t="e">
        <f t="shared" si="8"/>
        <v>#REF!</v>
      </c>
      <c r="AH44" s="57" t="e">
        <f t="shared" si="8"/>
        <v>#REF!</v>
      </c>
      <c r="AI44" s="57" t="e">
        <f t="shared" si="8"/>
        <v>#REF!</v>
      </c>
      <c r="AJ44" s="57" t="e">
        <f t="shared" si="8"/>
        <v>#REF!</v>
      </c>
      <c r="AK44" s="57" t="e">
        <f t="shared" si="8"/>
        <v>#REF!</v>
      </c>
      <c r="AL44" s="57" t="e">
        <f t="shared" si="8"/>
        <v>#REF!</v>
      </c>
      <c r="AM44" s="57" t="e">
        <f t="shared" si="8"/>
        <v>#REF!</v>
      </c>
      <c r="AN44" s="57" t="e">
        <f t="shared" si="8"/>
        <v>#REF!</v>
      </c>
      <c r="AO44" s="57" t="e">
        <f t="shared" si="8"/>
        <v>#REF!</v>
      </c>
      <c r="AQ44" s="88"/>
      <c r="AR44" s="57" t="e">
        <f t="shared" si="9"/>
        <v>#REF!</v>
      </c>
      <c r="AS44" s="57" t="e">
        <f t="shared" si="9"/>
        <v>#REF!</v>
      </c>
      <c r="AT44" s="57" t="e">
        <f t="shared" si="9"/>
        <v>#REF!</v>
      </c>
      <c r="AU44" s="57" t="e">
        <f t="shared" si="9"/>
        <v>#REF!</v>
      </c>
      <c r="AV44" s="57" t="e">
        <f t="shared" si="9"/>
        <v>#REF!</v>
      </c>
      <c r="AW44" s="57" t="e">
        <f t="shared" si="9"/>
        <v>#REF!</v>
      </c>
      <c r="AX44" s="57" t="e">
        <f t="shared" si="9"/>
        <v>#REF!</v>
      </c>
      <c r="AY44" s="57" t="e">
        <f t="shared" si="9"/>
        <v>#REF!</v>
      </c>
      <c r="AZ44" s="57" t="e">
        <f t="shared" si="9"/>
        <v>#REF!</v>
      </c>
      <c r="BA44" s="57" t="e">
        <f t="shared" si="9"/>
        <v>#REF!</v>
      </c>
    </row>
    <row r="45" spans="1:53" hidden="1">
      <c r="AQ45" s="88"/>
    </row>
    <row r="46" spans="1:53" hidden="1">
      <c r="AQ46" s="88"/>
    </row>
    <row r="47" spans="1:53" ht="63.75" hidden="1">
      <c r="AA47" s="112" t="s">
        <v>131</v>
      </c>
      <c r="AB47" s="113"/>
      <c r="AC47" s="114"/>
      <c r="AD47" s="114"/>
      <c r="AE47" s="114"/>
      <c r="AF47" s="65" t="s">
        <v>50</v>
      </c>
      <c r="AG47" s="65" t="s">
        <v>65</v>
      </c>
      <c r="AH47" s="65" t="s">
        <v>52</v>
      </c>
      <c r="AI47" s="65" t="s">
        <v>53</v>
      </c>
      <c r="AJ47" s="65" t="s">
        <v>54</v>
      </c>
      <c r="AK47" s="65" t="s">
        <v>55</v>
      </c>
      <c r="AL47" s="66" t="s">
        <v>67</v>
      </c>
      <c r="AM47" s="66" t="s">
        <v>68</v>
      </c>
      <c r="AN47" s="66" t="s">
        <v>56</v>
      </c>
      <c r="AO47" s="66" t="s">
        <v>57</v>
      </c>
      <c r="AP47" s="66"/>
      <c r="AQ47" s="108"/>
      <c r="AR47" s="65" t="s">
        <v>50</v>
      </c>
      <c r="AS47" s="65" t="s">
        <v>65</v>
      </c>
      <c r="AT47" s="65" t="s">
        <v>66</v>
      </c>
      <c r="AU47" s="65" t="s">
        <v>53</v>
      </c>
      <c r="AV47" s="65" t="s">
        <v>54</v>
      </c>
      <c r="AW47" s="65" t="s">
        <v>55</v>
      </c>
      <c r="AX47" s="66" t="s">
        <v>67</v>
      </c>
      <c r="AY47" s="66" t="s">
        <v>68</v>
      </c>
      <c r="AZ47" s="109" t="s">
        <v>56</v>
      </c>
      <c r="BA47" s="65" t="s">
        <v>57</v>
      </c>
    </row>
    <row r="48" spans="1:53" hidden="1">
      <c r="AA48" s="115" t="s">
        <v>132</v>
      </c>
      <c r="AB48" s="116"/>
      <c r="AG48" s="117"/>
      <c r="AQ48" s="88"/>
    </row>
    <row r="49" spans="27:53" hidden="1">
      <c r="AA49" s="118" t="s">
        <v>109</v>
      </c>
      <c r="AB49" s="116"/>
      <c r="AF49" s="117" t="e">
        <f t="shared" ref="AF49:AO49" si="10">AF14+AF16+AF17</f>
        <v>#REF!</v>
      </c>
      <c r="AG49" s="117" t="e">
        <f t="shared" si="10"/>
        <v>#REF!</v>
      </c>
      <c r="AH49" s="117" t="e">
        <f t="shared" si="10"/>
        <v>#REF!</v>
      </c>
      <c r="AI49" s="117" t="e">
        <f t="shared" si="10"/>
        <v>#REF!</v>
      </c>
      <c r="AJ49" s="117" t="e">
        <f t="shared" si="10"/>
        <v>#REF!</v>
      </c>
      <c r="AK49" s="117" t="e">
        <f t="shared" si="10"/>
        <v>#REF!</v>
      </c>
      <c r="AL49" s="117" t="e">
        <f t="shared" si="10"/>
        <v>#REF!</v>
      </c>
      <c r="AM49" s="117" t="e">
        <f t="shared" si="10"/>
        <v>#REF!</v>
      </c>
      <c r="AN49" s="117" t="e">
        <f t="shared" si="10"/>
        <v>#REF!</v>
      </c>
      <c r="AO49" s="117" t="e">
        <f t="shared" si="10"/>
        <v>#REF!</v>
      </c>
      <c r="AP49" s="117"/>
      <c r="AQ49" s="117"/>
      <c r="AR49" s="117" t="e">
        <f t="shared" ref="AR49:BA49" si="11">AR14+AR16+AR17</f>
        <v>#REF!</v>
      </c>
      <c r="AS49" s="117" t="e">
        <f t="shared" si="11"/>
        <v>#REF!</v>
      </c>
      <c r="AT49" s="117" t="e">
        <f t="shared" si="11"/>
        <v>#REF!</v>
      </c>
      <c r="AU49" s="117" t="e">
        <f t="shared" si="11"/>
        <v>#REF!</v>
      </c>
      <c r="AV49" s="117" t="e">
        <f t="shared" si="11"/>
        <v>#REF!</v>
      </c>
      <c r="AW49" s="117" t="e">
        <f t="shared" si="11"/>
        <v>#REF!</v>
      </c>
      <c r="AX49" s="117" t="e">
        <f t="shared" si="11"/>
        <v>#REF!</v>
      </c>
      <c r="AY49" s="117" t="e">
        <f t="shared" si="11"/>
        <v>#REF!</v>
      </c>
      <c r="AZ49" s="117" t="e">
        <f t="shared" si="11"/>
        <v>#REF!</v>
      </c>
      <c r="BA49" s="117" t="e">
        <f t="shared" si="11"/>
        <v>#REF!</v>
      </c>
    </row>
    <row r="50" spans="27:53" hidden="1">
      <c r="AA50" s="118" t="s">
        <v>122</v>
      </c>
      <c r="AB50" s="116"/>
      <c r="AF50" s="117" t="e">
        <f t="shared" ref="AF50:AO50" si="12">AF25+AF27+AF28</f>
        <v>#REF!</v>
      </c>
      <c r="AG50" s="117" t="e">
        <f t="shared" si="12"/>
        <v>#REF!</v>
      </c>
      <c r="AH50" s="117" t="e">
        <f t="shared" si="12"/>
        <v>#REF!</v>
      </c>
      <c r="AI50" s="117" t="e">
        <f t="shared" si="12"/>
        <v>#REF!</v>
      </c>
      <c r="AJ50" s="117" t="e">
        <f t="shared" si="12"/>
        <v>#REF!</v>
      </c>
      <c r="AK50" s="117" t="e">
        <f t="shared" si="12"/>
        <v>#REF!</v>
      </c>
      <c r="AL50" s="117" t="e">
        <f t="shared" si="12"/>
        <v>#REF!</v>
      </c>
      <c r="AM50" s="117" t="e">
        <f t="shared" si="12"/>
        <v>#REF!</v>
      </c>
      <c r="AN50" s="117" t="e">
        <f t="shared" si="12"/>
        <v>#REF!</v>
      </c>
      <c r="AO50" s="117" t="e">
        <f t="shared" si="12"/>
        <v>#REF!</v>
      </c>
      <c r="AP50" s="117"/>
      <c r="AQ50" s="117"/>
      <c r="AR50" s="117" t="e">
        <f t="shared" ref="AR50:BA50" si="13">AR25+AR27+AR28</f>
        <v>#REF!</v>
      </c>
      <c r="AS50" s="117" t="e">
        <f t="shared" si="13"/>
        <v>#REF!</v>
      </c>
      <c r="AT50" s="117" t="e">
        <f t="shared" si="13"/>
        <v>#REF!</v>
      </c>
      <c r="AU50" s="117" t="e">
        <f t="shared" si="13"/>
        <v>#REF!</v>
      </c>
      <c r="AV50" s="117" t="e">
        <f t="shared" si="13"/>
        <v>#REF!</v>
      </c>
      <c r="AW50" s="117" t="e">
        <f t="shared" si="13"/>
        <v>#REF!</v>
      </c>
      <c r="AX50" s="117" t="e">
        <f t="shared" si="13"/>
        <v>#REF!</v>
      </c>
      <c r="AY50" s="117" t="e">
        <f t="shared" si="13"/>
        <v>#REF!</v>
      </c>
      <c r="AZ50" s="117" t="e">
        <f t="shared" si="13"/>
        <v>#REF!</v>
      </c>
      <c r="BA50" s="117" t="e">
        <f t="shared" si="13"/>
        <v>#REF!</v>
      </c>
    </row>
    <row r="51" spans="27:53" hidden="1">
      <c r="AA51" s="118" t="s">
        <v>130</v>
      </c>
      <c r="AB51" s="116"/>
      <c r="AF51" s="117" t="e">
        <f t="shared" ref="AF51:AO51" si="14">AF36+AF38+AF39</f>
        <v>#REF!</v>
      </c>
      <c r="AG51" s="117" t="e">
        <f t="shared" si="14"/>
        <v>#REF!</v>
      </c>
      <c r="AH51" s="117" t="e">
        <f t="shared" si="14"/>
        <v>#REF!</v>
      </c>
      <c r="AI51" s="117" t="e">
        <f t="shared" si="14"/>
        <v>#REF!</v>
      </c>
      <c r="AJ51" s="117" t="e">
        <f t="shared" si="14"/>
        <v>#REF!</v>
      </c>
      <c r="AK51" s="117" t="e">
        <f t="shared" si="14"/>
        <v>#REF!</v>
      </c>
      <c r="AL51" s="117" t="e">
        <f t="shared" si="14"/>
        <v>#REF!</v>
      </c>
      <c r="AM51" s="117" t="e">
        <f t="shared" si="14"/>
        <v>#REF!</v>
      </c>
      <c r="AN51" s="117" t="e">
        <f t="shared" si="14"/>
        <v>#REF!</v>
      </c>
      <c r="AO51" s="117" t="e">
        <f t="shared" si="14"/>
        <v>#REF!</v>
      </c>
      <c r="AP51" s="117"/>
      <c r="AQ51" s="117"/>
      <c r="AR51" s="117" t="e">
        <f t="shared" ref="AR51:BA51" si="15">AR36+AR38+AR39</f>
        <v>#REF!</v>
      </c>
      <c r="AS51" s="117" t="e">
        <f t="shared" si="15"/>
        <v>#REF!</v>
      </c>
      <c r="AT51" s="117" t="e">
        <f t="shared" si="15"/>
        <v>#REF!</v>
      </c>
      <c r="AU51" s="117" t="e">
        <f t="shared" si="15"/>
        <v>#REF!</v>
      </c>
      <c r="AV51" s="117" t="e">
        <f t="shared" si="15"/>
        <v>#REF!</v>
      </c>
      <c r="AW51" s="117" t="e">
        <f t="shared" si="15"/>
        <v>#REF!</v>
      </c>
      <c r="AX51" s="117" t="e">
        <f t="shared" si="15"/>
        <v>#REF!</v>
      </c>
      <c r="AY51" s="117" t="e">
        <f t="shared" si="15"/>
        <v>#REF!</v>
      </c>
      <c r="AZ51" s="117" t="e">
        <f t="shared" si="15"/>
        <v>#REF!</v>
      </c>
      <c r="BA51" s="117" t="e">
        <f t="shared" si="15"/>
        <v>#REF!</v>
      </c>
    </row>
    <row r="52" spans="27:53" hidden="1">
      <c r="AA52" s="115" t="s">
        <v>133</v>
      </c>
      <c r="AB52" s="116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</row>
    <row r="53" spans="27:53" hidden="1">
      <c r="AA53" s="118" t="s">
        <v>109</v>
      </c>
      <c r="AB53" s="116"/>
      <c r="AF53" s="117" t="e">
        <f t="shared" ref="AF53:AO53" si="16">AF14+AF16+AF18+AF20</f>
        <v>#REF!</v>
      </c>
      <c r="AG53" s="117" t="e">
        <f t="shared" si="16"/>
        <v>#REF!</v>
      </c>
      <c r="AH53" s="117" t="e">
        <f t="shared" si="16"/>
        <v>#REF!</v>
      </c>
      <c r="AI53" s="117" t="e">
        <f t="shared" si="16"/>
        <v>#REF!</v>
      </c>
      <c r="AJ53" s="117" t="e">
        <f t="shared" si="16"/>
        <v>#REF!</v>
      </c>
      <c r="AK53" s="117" t="e">
        <f t="shared" si="16"/>
        <v>#REF!</v>
      </c>
      <c r="AL53" s="117" t="e">
        <f t="shared" si="16"/>
        <v>#REF!</v>
      </c>
      <c r="AM53" s="117" t="e">
        <f t="shared" si="16"/>
        <v>#REF!</v>
      </c>
      <c r="AN53" s="117" t="e">
        <f t="shared" si="16"/>
        <v>#REF!</v>
      </c>
      <c r="AO53" s="117" t="e">
        <f t="shared" si="16"/>
        <v>#REF!</v>
      </c>
      <c r="AP53" s="117"/>
      <c r="AQ53" s="117"/>
      <c r="AR53" s="117" t="e">
        <f t="shared" ref="AR53:BA53" si="17">AR14+AR16+AR18+AR20</f>
        <v>#REF!</v>
      </c>
      <c r="AS53" s="117" t="e">
        <f t="shared" si="17"/>
        <v>#REF!</v>
      </c>
      <c r="AT53" s="117" t="e">
        <f t="shared" si="17"/>
        <v>#REF!</v>
      </c>
      <c r="AU53" s="117" t="e">
        <f t="shared" si="17"/>
        <v>#REF!</v>
      </c>
      <c r="AV53" s="117" t="e">
        <f t="shared" si="17"/>
        <v>#REF!</v>
      </c>
      <c r="AW53" s="117" t="e">
        <f t="shared" si="17"/>
        <v>#REF!</v>
      </c>
      <c r="AX53" s="117" t="e">
        <f t="shared" si="17"/>
        <v>#REF!</v>
      </c>
      <c r="AY53" s="117" t="e">
        <f t="shared" si="17"/>
        <v>#REF!</v>
      </c>
      <c r="AZ53" s="117" t="e">
        <f t="shared" si="17"/>
        <v>#REF!</v>
      </c>
      <c r="BA53" s="117" t="e">
        <f t="shared" si="17"/>
        <v>#REF!</v>
      </c>
    </row>
    <row r="54" spans="27:53" hidden="1">
      <c r="AA54" s="118" t="s">
        <v>122</v>
      </c>
      <c r="AB54" s="116"/>
      <c r="AF54" s="117" t="e">
        <f t="shared" ref="AF54:AO54" si="18">AF25+AF27+AF29+AF31</f>
        <v>#REF!</v>
      </c>
      <c r="AG54" s="117" t="e">
        <f t="shared" si="18"/>
        <v>#REF!</v>
      </c>
      <c r="AH54" s="117" t="e">
        <f t="shared" si="18"/>
        <v>#REF!</v>
      </c>
      <c r="AI54" s="117" t="e">
        <f t="shared" si="18"/>
        <v>#REF!</v>
      </c>
      <c r="AJ54" s="117" t="e">
        <f t="shared" si="18"/>
        <v>#REF!</v>
      </c>
      <c r="AK54" s="117" t="e">
        <f t="shared" si="18"/>
        <v>#REF!</v>
      </c>
      <c r="AL54" s="117" t="e">
        <f t="shared" si="18"/>
        <v>#REF!</v>
      </c>
      <c r="AM54" s="117" t="e">
        <f t="shared" si="18"/>
        <v>#REF!</v>
      </c>
      <c r="AN54" s="117" t="e">
        <f t="shared" si="18"/>
        <v>#REF!</v>
      </c>
      <c r="AO54" s="117" t="e">
        <f t="shared" si="18"/>
        <v>#REF!</v>
      </c>
      <c r="AP54" s="117"/>
      <c r="AQ54" s="117"/>
      <c r="AR54" s="117" t="e">
        <f t="shared" ref="AR54:BA54" si="19">AR25+AR27+AR29+AR31</f>
        <v>#REF!</v>
      </c>
      <c r="AS54" s="117" t="e">
        <f t="shared" si="19"/>
        <v>#REF!</v>
      </c>
      <c r="AT54" s="117" t="e">
        <f t="shared" si="19"/>
        <v>#REF!</v>
      </c>
      <c r="AU54" s="117" t="e">
        <f t="shared" si="19"/>
        <v>#REF!</v>
      </c>
      <c r="AV54" s="117" t="e">
        <f t="shared" si="19"/>
        <v>#REF!</v>
      </c>
      <c r="AW54" s="117" t="e">
        <f t="shared" si="19"/>
        <v>#REF!</v>
      </c>
      <c r="AX54" s="117" t="e">
        <f t="shared" si="19"/>
        <v>#REF!</v>
      </c>
      <c r="AY54" s="117" t="e">
        <f t="shared" si="19"/>
        <v>#REF!</v>
      </c>
      <c r="AZ54" s="117" t="e">
        <f t="shared" si="19"/>
        <v>#REF!</v>
      </c>
      <c r="BA54" s="117" t="e">
        <f t="shared" si="19"/>
        <v>#REF!</v>
      </c>
    </row>
    <row r="55" spans="27:53" hidden="1">
      <c r="AA55" s="118" t="s">
        <v>130</v>
      </c>
      <c r="AB55" s="116"/>
      <c r="AF55" s="117" t="e">
        <f t="shared" ref="AF55:AO55" si="20">AF36+AF38+AF40+AF42</f>
        <v>#REF!</v>
      </c>
      <c r="AG55" s="117" t="e">
        <f t="shared" si="20"/>
        <v>#REF!</v>
      </c>
      <c r="AH55" s="117" t="e">
        <f t="shared" si="20"/>
        <v>#REF!</v>
      </c>
      <c r="AI55" s="117" t="e">
        <f t="shared" si="20"/>
        <v>#REF!</v>
      </c>
      <c r="AJ55" s="117" t="e">
        <f t="shared" si="20"/>
        <v>#REF!</v>
      </c>
      <c r="AK55" s="117" t="e">
        <f t="shared" si="20"/>
        <v>#REF!</v>
      </c>
      <c r="AL55" s="117" t="e">
        <f t="shared" si="20"/>
        <v>#REF!</v>
      </c>
      <c r="AM55" s="117" t="e">
        <f t="shared" si="20"/>
        <v>#REF!</v>
      </c>
      <c r="AN55" s="117" t="e">
        <f t="shared" si="20"/>
        <v>#REF!</v>
      </c>
      <c r="AO55" s="117" t="e">
        <f t="shared" si="20"/>
        <v>#REF!</v>
      </c>
      <c r="AP55" s="117"/>
      <c r="AQ55" s="117"/>
      <c r="AR55" s="117" t="e">
        <f t="shared" ref="AR55:BA55" si="21">AR36+AR38+AR40+AR42</f>
        <v>#REF!</v>
      </c>
      <c r="AS55" s="117" t="e">
        <f t="shared" si="21"/>
        <v>#REF!</v>
      </c>
      <c r="AT55" s="117" t="e">
        <f t="shared" si="21"/>
        <v>#REF!</v>
      </c>
      <c r="AU55" s="117" t="e">
        <f t="shared" si="21"/>
        <v>#REF!</v>
      </c>
      <c r="AV55" s="117" t="e">
        <f t="shared" si="21"/>
        <v>#REF!</v>
      </c>
      <c r="AW55" s="117" t="e">
        <f t="shared" si="21"/>
        <v>#REF!</v>
      </c>
      <c r="AX55" s="117" t="e">
        <f t="shared" si="21"/>
        <v>#REF!</v>
      </c>
      <c r="AY55" s="117" t="e">
        <f t="shared" si="21"/>
        <v>#REF!</v>
      </c>
      <c r="AZ55" s="117" t="e">
        <f t="shared" si="21"/>
        <v>#REF!</v>
      </c>
      <c r="BA55" s="117" t="e">
        <f t="shared" si="21"/>
        <v>#REF!</v>
      </c>
    </row>
    <row r="56" spans="27:53" hidden="1">
      <c r="AA56" s="115" t="s">
        <v>134</v>
      </c>
      <c r="AB56" s="116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</row>
    <row r="57" spans="27:53" hidden="1">
      <c r="AA57" s="118" t="s">
        <v>109</v>
      </c>
      <c r="AB57" s="116"/>
      <c r="AF57" s="117" t="e">
        <f t="shared" ref="AF57:AO57" si="22">AF14+AF16+AF18+AF19+AF21</f>
        <v>#REF!</v>
      </c>
      <c r="AG57" s="117" t="e">
        <f t="shared" si="22"/>
        <v>#REF!</v>
      </c>
      <c r="AH57" s="117" t="e">
        <f t="shared" si="22"/>
        <v>#REF!</v>
      </c>
      <c r="AI57" s="117" t="e">
        <f t="shared" si="22"/>
        <v>#REF!</v>
      </c>
      <c r="AJ57" s="117" t="e">
        <f t="shared" si="22"/>
        <v>#REF!</v>
      </c>
      <c r="AK57" s="117" t="e">
        <f t="shared" si="22"/>
        <v>#REF!</v>
      </c>
      <c r="AL57" s="117" t="e">
        <f t="shared" si="22"/>
        <v>#REF!</v>
      </c>
      <c r="AM57" s="117" t="e">
        <f t="shared" si="22"/>
        <v>#REF!</v>
      </c>
      <c r="AN57" s="117" t="e">
        <f t="shared" si="22"/>
        <v>#REF!</v>
      </c>
      <c r="AO57" s="117" t="e">
        <f t="shared" si="22"/>
        <v>#REF!</v>
      </c>
      <c r="AP57" s="117"/>
      <c r="AQ57" s="117"/>
      <c r="AR57" s="117" t="e">
        <f t="shared" ref="AR57:BA57" si="23">AR14+AR16+AR18+AR19+AR21</f>
        <v>#REF!</v>
      </c>
      <c r="AS57" s="117" t="e">
        <f t="shared" si="23"/>
        <v>#REF!</v>
      </c>
      <c r="AT57" s="117" t="e">
        <f t="shared" si="23"/>
        <v>#REF!</v>
      </c>
      <c r="AU57" s="117" t="e">
        <f t="shared" si="23"/>
        <v>#REF!</v>
      </c>
      <c r="AV57" s="117" t="e">
        <f t="shared" si="23"/>
        <v>#REF!</v>
      </c>
      <c r="AW57" s="117" t="e">
        <f t="shared" si="23"/>
        <v>#REF!</v>
      </c>
      <c r="AX57" s="117" t="e">
        <f t="shared" si="23"/>
        <v>#REF!</v>
      </c>
      <c r="AY57" s="117" t="e">
        <f t="shared" si="23"/>
        <v>#REF!</v>
      </c>
      <c r="AZ57" s="117" t="e">
        <f t="shared" si="23"/>
        <v>#REF!</v>
      </c>
      <c r="BA57" s="117" t="e">
        <f t="shared" si="23"/>
        <v>#REF!</v>
      </c>
    </row>
    <row r="58" spans="27:53" hidden="1">
      <c r="AA58" s="118" t="s">
        <v>122</v>
      </c>
      <c r="AB58" s="116"/>
      <c r="AF58" s="117" t="e">
        <f t="shared" ref="AF58:AO58" si="24">AF25+AF27+AF29+AF30+AF32</f>
        <v>#REF!</v>
      </c>
      <c r="AG58" s="117" t="e">
        <f t="shared" si="24"/>
        <v>#REF!</v>
      </c>
      <c r="AH58" s="117" t="e">
        <f t="shared" si="24"/>
        <v>#REF!</v>
      </c>
      <c r="AI58" s="117" t="e">
        <f t="shared" si="24"/>
        <v>#REF!</v>
      </c>
      <c r="AJ58" s="117" t="e">
        <f t="shared" si="24"/>
        <v>#REF!</v>
      </c>
      <c r="AK58" s="117" t="e">
        <f t="shared" si="24"/>
        <v>#REF!</v>
      </c>
      <c r="AL58" s="117" t="e">
        <f t="shared" si="24"/>
        <v>#REF!</v>
      </c>
      <c r="AM58" s="117" t="e">
        <f t="shared" si="24"/>
        <v>#REF!</v>
      </c>
      <c r="AN58" s="117" t="e">
        <f t="shared" si="24"/>
        <v>#REF!</v>
      </c>
      <c r="AO58" s="117" t="e">
        <f t="shared" si="24"/>
        <v>#REF!</v>
      </c>
      <c r="AP58" s="117"/>
      <c r="AQ58" s="117"/>
      <c r="AR58" s="117" t="e">
        <f t="shared" ref="AR58:BA58" si="25">AR25+AR27+AR29+AR30+AR32</f>
        <v>#REF!</v>
      </c>
      <c r="AS58" s="117" t="e">
        <f t="shared" si="25"/>
        <v>#REF!</v>
      </c>
      <c r="AT58" s="117" t="e">
        <f t="shared" si="25"/>
        <v>#REF!</v>
      </c>
      <c r="AU58" s="117" t="e">
        <f t="shared" si="25"/>
        <v>#REF!</v>
      </c>
      <c r="AV58" s="117" t="e">
        <f t="shared" si="25"/>
        <v>#REF!</v>
      </c>
      <c r="AW58" s="117" t="e">
        <f t="shared" si="25"/>
        <v>#REF!</v>
      </c>
      <c r="AX58" s="117" t="e">
        <f t="shared" si="25"/>
        <v>#REF!</v>
      </c>
      <c r="AY58" s="117" t="e">
        <f t="shared" si="25"/>
        <v>#REF!</v>
      </c>
      <c r="AZ58" s="117" t="e">
        <f t="shared" si="25"/>
        <v>#REF!</v>
      </c>
      <c r="BA58" s="117" t="e">
        <f t="shared" si="25"/>
        <v>#REF!</v>
      </c>
    </row>
    <row r="59" spans="27:53" hidden="1">
      <c r="AA59" s="118" t="s">
        <v>130</v>
      </c>
      <c r="AB59" s="116"/>
      <c r="AF59" s="117" t="e">
        <f t="shared" ref="AF59:AO59" si="26">AF36+AF38+AF40+AF41+AF43</f>
        <v>#REF!</v>
      </c>
      <c r="AG59" s="117" t="e">
        <f t="shared" si="26"/>
        <v>#REF!</v>
      </c>
      <c r="AH59" s="117" t="e">
        <f t="shared" si="26"/>
        <v>#REF!</v>
      </c>
      <c r="AI59" s="117" t="e">
        <f t="shared" si="26"/>
        <v>#REF!</v>
      </c>
      <c r="AJ59" s="117" t="e">
        <f t="shared" si="26"/>
        <v>#REF!</v>
      </c>
      <c r="AK59" s="117" t="e">
        <f t="shared" si="26"/>
        <v>#REF!</v>
      </c>
      <c r="AL59" s="117" t="e">
        <f t="shared" si="26"/>
        <v>#REF!</v>
      </c>
      <c r="AM59" s="117" t="e">
        <f t="shared" si="26"/>
        <v>#REF!</v>
      </c>
      <c r="AN59" s="117" t="e">
        <f t="shared" si="26"/>
        <v>#REF!</v>
      </c>
      <c r="AO59" s="117" t="e">
        <f t="shared" si="26"/>
        <v>#REF!</v>
      </c>
      <c r="AP59" s="117"/>
      <c r="AQ59" s="117"/>
      <c r="AR59" s="117" t="e">
        <f t="shared" ref="AR59:BA59" si="27">AR36+AR38+AR40+AR41+AR43</f>
        <v>#REF!</v>
      </c>
      <c r="AS59" s="117" t="e">
        <f t="shared" si="27"/>
        <v>#REF!</v>
      </c>
      <c r="AT59" s="117" t="e">
        <f t="shared" si="27"/>
        <v>#REF!</v>
      </c>
      <c r="AU59" s="117" t="e">
        <f t="shared" si="27"/>
        <v>#REF!</v>
      </c>
      <c r="AV59" s="117" t="e">
        <f t="shared" si="27"/>
        <v>#REF!</v>
      </c>
      <c r="AW59" s="117" t="e">
        <f t="shared" si="27"/>
        <v>#REF!</v>
      </c>
      <c r="AX59" s="117" t="e">
        <f t="shared" si="27"/>
        <v>#REF!</v>
      </c>
      <c r="AY59" s="117" t="e">
        <f t="shared" si="27"/>
        <v>#REF!</v>
      </c>
      <c r="AZ59" s="117" t="e">
        <f t="shared" si="27"/>
        <v>#REF!</v>
      </c>
      <c r="BA59" s="117" t="e">
        <f t="shared" si="27"/>
        <v>#REF!</v>
      </c>
    </row>
    <row r="60" spans="27:53" hidden="1">
      <c r="AA60" s="115" t="s">
        <v>135</v>
      </c>
      <c r="AB60" s="116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</row>
    <row r="61" spans="27:53" hidden="1">
      <c r="AA61" s="118" t="s">
        <v>109</v>
      </c>
      <c r="AB61" s="116"/>
      <c r="AF61" s="117" t="e">
        <f t="shared" ref="AF61:AO61" si="28">AF14+AF16+AF18+AF19+AF22</f>
        <v>#REF!</v>
      </c>
      <c r="AG61" s="117" t="e">
        <f t="shared" si="28"/>
        <v>#REF!</v>
      </c>
      <c r="AH61" s="117" t="e">
        <f t="shared" si="28"/>
        <v>#REF!</v>
      </c>
      <c r="AI61" s="117" t="e">
        <f t="shared" si="28"/>
        <v>#REF!</v>
      </c>
      <c r="AJ61" s="117" t="e">
        <f t="shared" si="28"/>
        <v>#REF!</v>
      </c>
      <c r="AK61" s="117" t="e">
        <f t="shared" si="28"/>
        <v>#REF!</v>
      </c>
      <c r="AL61" s="117" t="e">
        <f t="shared" si="28"/>
        <v>#REF!</v>
      </c>
      <c r="AM61" s="117" t="e">
        <f t="shared" si="28"/>
        <v>#REF!</v>
      </c>
      <c r="AN61" s="117" t="e">
        <f t="shared" si="28"/>
        <v>#REF!</v>
      </c>
      <c r="AO61" s="117" t="e">
        <f t="shared" si="28"/>
        <v>#REF!</v>
      </c>
      <c r="AP61" s="117"/>
      <c r="AQ61" s="117"/>
      <c r="AR61" s="117" t="e">
        <f t="shared" ref="AR61:BA61" si="29">AR14+AR16+AR18+AR19+AR22</f>
        <v>#REF!</v>
      </c>
      <c r="AS61" s="117" t="e">
        <f t="shared" si="29"/>
        <v>#REF!</v>
      </c>
      <c r="AT61" s="117" t="e">
        <f t="shared" si="29"/>
        <v>#REF!</v>
      </c>
      <c r="AU61" s="117" t="e">
        <f t="shared" si="29"/>
        <v>#REF!</v>
      </c>
      <c r="AV61" s="117" t="e">
        <f t="shared" si="29"/>
        <v>#REF!</v>
      </c>
      <c r="AW61" s="117" t="e">
        <f t="shared" si="29"/>
        <v>#REF!</v>
      </c>
      <c r="AX61" s="117" t="e">
        <f t="shared" si="29"/>
        <v>#REF!</v>
      </c>
      <c r="AY61" s="117" t="e">
        <f t="shared" si="29"/>
        <v>#REF!</v>
      </c>
      <c r="AZ61" s="117" t="e">
        <f t="shared" si="29"/>
        <v>#REF!</v>
      </c>
      <c r="BA61" s="117" t="e">
        <f t="shared" si="29"/>
        <v>#REF!</v>
      </c>
    </row>
    <row r="62" spans="27:53" hidden="1">
      <c r="AA62" s="118" t="s">
        <v>122</v>
      </c>
      <c r="AB62" s="116"/>
      <c r="AF62" s="117" t="e">
        <f t="shared" ref="AF62:AO62" si="30">AF25+AF27+AF29+AF30+AF33</f>
        <v>#REF!</v>
      </c>
      <c r="AG62" s="117" t="e">
        <f t="shared" si="30"/>
        <v>#REF!</v>
      </c>
      <c r="AH62" s="117" t="e">
        <f t="shared" si="30"/>
        <v>#REF!</v>
      </c>
      <c r="AI62" s="117" t="e">
        <f t="shared" si="30"/>
        <v>#REF!</v>
      </c>
      <c r="AJ62" s="117" t="e">
        <f t="shared" si="30"/>
        <v>#REF!</v>
      </c>
      <c r="AK62" s="117" t="e">
        <f t="shared" si="30"/>
        <v>#REF!</v>
      </c>
      <c r="AL62" s="117" t="e">
        <f t="shared" si="30"/>
        <v>#REF!</v>
      </c>
      <c r="AM62" s="117" t="e">
        <f t="shared" si="30"/>
        <v>#REF!</v>
      </c>
      <c r="AN62" s="117" t="e">
        <f t="shared" si="30"/>
        <v>#REF!</v>
      </c>
      <c r="AO62" s="117" t="e">
        <f t="shared" si="30"/>
        <v>#REF!</v>
      </c>
      <c r="AP62" s="117"/>
      <c r="AQ62" s="117"/>
      <c r="AR62" s="117" t="e">
        <f t="shared" ref="AR62:BA62" si="31">AR25+AR27+AR29+AR30+AR33</f>
        <v>#REF!</v>
      </c>
      <c r="AS62" s="117" t="e">
        <f t="shared" si="31"/>
        <v>#REF!</v>
      </c>
      <c r="AT62" s="117" t="e">
        <f t="shared" si="31"/>
        <v>#REF!</v>
      </c>
      <c r="AU62" s="117" t="e">
        <f t="shared" si="31"/>
        <v>#REF!</v>
      </c>
      <c r="AV62" s="117" t="e">
        <f t="shared" si="31"/>
        <v>#REF!</v>
      </c>
      <c r="AW62" s="117" t="e">
        <f t="shared" si="31"/>
        <v>#REF!</v>
      </c>
      <c r="AX62" s="117" t="e">
        <f t="shared" si="31"/>
        <v>#REF!</v>
      </c>
      <c r="AY62" s="117" t="e">
        <f t="shared" si="31"/>
        <v>#REF!</v>
      </c>
      <c r="AZ62" s="117" t="e">
        <f t="shared" si="31"/>
        <v>#REF!</v>
      </c>
      <c r="BA62" s="117" t="e">
        <f t="shared" si="31"/>
        <v>#REF!</v>
      </c>
    </row>
    <row r="63" spans="27:53" hidden="1">
      <c r="AA63" s="118" t="s">
        <v>130</v>
      </c>
      <c r="AB63" s="116"/>
      <c r="AF63" s="117" t="e">
        <f t="shared" ref="AF63:AO63" si="32">AF36+AF38+AF40+AF41+AF44</f>
        <v>#REF!</v>
      </c>
      <c r="AG63" s="117" t="e">
        <f t="shared" si="32"/>
        <v>#REF!</v>
      </c>
      <c r="AH63" s="117" t="e">
        <f t="shared" si="32"/>
        <v>#REF!</v>
      </c>
      <c r="AI63" s="117" t="e">
        <f t="shared" si="32"/>
        <v>#REF!</v>
      </c>
      <c r="AJ63" s="117" t="e">
        <f t="shared" si="32"/>
        <v>#REF!</v>
      </c>
      <c r="AK63" s="117" t="e">
        <f t="shared" si="32"/>
        <v>#REF!</v>
      </c>
      <c r="AL63" s="117" t="e">
        <f t="shared" si="32"/>
        <v>#REF!</v>
      </c>
      <c r="AM63" s="117" t="e">
        <f t="shared" si="32"/>
        <v>#REF!</v>
      </c>
      <c r="AN63" s="117" t="e">
        <f t="shared" si="32"/>
        <v>#REF!</v>
      </c>
      <c r="AO63" s="117" t="e">
        <f t="shared" si="32"/>
        <v>#REF!</v>
      </c>
      <c r="AP63" s="117"/>
      <c r="AQ63" s="117"/>
      <c r="AR63" s="117" t="e">
        <f t="shared" ref="AR63:BA63" si="33">AR36+AR38+AR40+AR41+AR44</f>
        <v>#REF!</v>
      </c>
      <c r="AS63" s="117" t="e">
        <f t="shared" si="33"/>
        <v>#REF!</v>
      </c>
      <c r="AT63" s="117" t="e">
        <f t="shared" si="33"/>
        <v>#REF!</v>
      </c>
      <c r="AU63" s="117" t="e">
        <f t="shared" si="33"/>
        <v>#REF!</v>
      </c>
      <c r="AV63" s="117" t="e">
        <f t="shared" si="33"/>
        <v>#REF!</v>
      </c>
      <c r="AW63" s="117" t="e">
        <f t="shared" si="33"/>
        <v>#REF!</v>
      </c>
      <c r="AX63" s="117" t="e">
        <f t="shared" si="33"/>
        <v>#REF!</v>
      </c>
      <c r="AY63" s="117" t="e">
        <f t="shared" si="33"/>
        <v>#REF!</v>
      </c>
      <c r="AZ63" s="117" t="e">
        <f t="shared" si="33"/>
        <v>#REF!</v>
      </c>
      <c r="BA63" s="117" t="e">
        <f t="shared" si="33"/>
        <v>#REF!</v>
      </c>
    </row>
    <row r="64" spans="27:53" hidden="1">
      <c r="AA64" s="115" t="s">
        <v>136</v>
      </c>
      <c r="AB64" s="116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</row>
    <row r="65" spans="27:53" hidden="1">
      <c r="AA65" s="118" t="s">
        <v>109</v>
      </c>
      <c r="AB65" s="116"/>
      <c r="AF65" s="117" t="e">
        <f t="shared" ref="AF65:AO65" si="34">AF14+AF15+AF20</f>
        <v>#REF!</v>
      </c>
      <c r="AG65" s="117" t="e">
        <f t="shared" si="34"/>
        <v>#REF!</v>
      </c>
      <c r="AH65" s="117" t="e">
        <f t="shared" si="34"/>
        <v>#REF!</v>
      </c>
      <c r="AI65" s="117" t="e">
        <f t="shared" si="34"/>
        <v>#REF!</v>
      </c>
      <c r="AJ65" s="117" t="e">
        <f t="shared" si="34"/>
        <v>#REF!</v>
      </c>
      <c r="AK65" s="117" t="e">
        <f t="shared" si="34"/>
        <v>#REF!</v>
      </c>
      <c r="AL65" s="117" t="e">
        <f t="shared" si="34"/>
        <v>#REF!</v>
      </c>
      <c r="AM65" s="117" t="e">
        <f t="shared" si="34"/>
        <v>#REF!</v>
      </c>
      <c r="AN65" s="117" t="e">
        <f t="shared" si="34"/>
        <v>#REF!</v>
      </c>
      <c r="AO65" s="117" t="e">
        <f t="shared" si="34"/>
        <v>#REF!</v>
      </c>
      <c r="AP65" s="117"/>
      <c r="AQ65" s="117"/>
      <c r="AR65" s="117" t="e">
        <f t="shared" ref="AR65:BA65" si="35">AR14+AR15+AR20</f>
        <v>#REF!</v>
      </c>
      <c r="AS65" s="117" t="e">
        <f t="shared" si="35"/>
        <v>#REF!</v>
      </c>
      <c r="AT65" s="117" t="e">
        <f t="shared" si="35"/>
        <v>#REF!</v>
      </c>
      <c r="AU65" s="117" t="e">
        <f t="shared" si="35"/>
        <v>#REF!</v>
      </c>
      <c r="AV65" s="117" t="e">
        <f t="shared" si="35"/>
        <v>#REF!</v>
      </c>
      <c r="AW65" s="117" t="e">
        <f t="shared" si="35"/>
        <v>#REF!</v>
      </c>
      <c r="AX65" s="117" t="e">
        <f t="shared" si="35"/>
        <v>#REF!</v>
      </c>
      <c r="AY65" s="117" t="e">
        <f t="shared" si="35"/>
        <v>#REF!</v>
      </c>
      <c r="AZ65" s="117" t="e">
        <f t="shared" si="35"/>
        <v>#REF!</v>
      </c>
      <c r="BA65" s="117" t="e">
        <f t="shared" si="35"/>
        <v>#REF!</v>
      </c>
    </row>
    <row r="66" spans="27:53" hidden="1">
      <c r="AA66" s="118" t="s">
        <v>122</v>
      </c>
      <c r="AB66" s="116"/>
      <c r="AF66" s="117" t="e">
        <f t="shared" ref="AF66:AO66" si="36">AF25+AF26+AF31</f>
        <v>#REF!</v>
      </c>
      <c r="AG66" s="117" t="e">
        <f t="shared" si="36"/>
        <v>#REF!</v>
      </c>
      <c r="AH66" s="117" t="e">
        <f t="shared" si="36"/>
        <v>#REF!</v>
      </c>
      <c r="AI66" s="117" t="e">
        <f t="shared" si="36"/>
        <v>#REF!</v>
      </c>
      <c r="AJ66" s="117" t="e">
        <f t="shared" si="36"/>
        <v>#REF!</v>
      </c>
      <c r="AK66" s="117" t="e">
        <f t="shared" si="36"/>
        <v>#REF!</v>
      </c>
      <c r="AL66" s="117" t="e">
        <f t="shared" si="36"/>
        <v>#REF!</v>
      </c>
      <c r="AM66" s="117" t="e">
        <f t="shared" si="36"/>
        <v>#REF!</v>
      </c>
      <c r="AN66" s="117" t="e">
        <f t="shared" si="36"/>
        <v>#REF!</v>
      </c>
      <c r="AO66" s="117" t="e">
        <f t="shared" si="36"/>
        <v>#REF!</v>
      </c>
      <c r="AP66" s="117"/>
      <c r="AQ66" s="117"/>
      <c r="AR66" s="117" t="e">
        <f t="shared" ref="AR66:BA66" si="37">AR25+AR26+AR31</f>
        <v>#REF!</v>
      </c>
      <c r="AS66" s="117" t="e">
        <f t="shared" si="37"/>
        <v>#REF!</v>
      </c>
      <c r="AT66" s="117" t="e">
        <f t="shared" si="37"/>
        <v>#REF!</v>
      </c>
      <c r="AU66" s="117" t="e">
        <f t="shared" si="37"/>
        <v>#REF!</v>
      </c>
      <c r="AV66" s="117" t="e">
        <f t="shared" si="37"/>
        <v>#REF!</v>
      </c>
      <c r="AW66" s="117" t="e">
        <f t="shared" si="37"/>
        <v>#REF!</v>
      </c>
      <c r="AX66" s="117" t="e">
        <f t="shared" si="37"/>
        <v>#REF!</v>
      </c>
      <c r="AY66" s="117" t="e">
        <f t="shared" si="37"/>
        <v>#REF!</v>
      </c>
      <c r="AZ66" s="117" t="e">
        <f t="shared" si="37"/>
        <v>#REF!</v>
      </c>
      <c r="BA66" s="117" t="e">
        <f t="shared" si="37"/>
        <v>#REF!</v>
      </c>
    </row>
    <row r="67" spans="27:53" hidden="1">
      <c r="AA67" s="118" t="s">
        <v>130</v>
      </c>
      <c r="AB67" s="116"/>
      <c r="AF67" s="117" t="e">
        <f t="shared" ref="AF67:AO67" si="38">AF36+AF37+AF42</f>
        <v>#REF!</v>
      </c>
      <c r="AG67" s="117" t="e">
        <f t="shared" si="38"/>
        <v>#REF!</v>
      </c>
      <c r="AH67" s="117" t="e">
        <f t="shared" si="38"/>
        <v>#REF!</v>
      </c>
      <c r="AI67" s="117" t="e">
        <f t="shared" si="38"/>
        <v>#REF!</v>
      </c>
      <c r="AJ67" s="117" t="e">
        <f t="shared" si="38"/>
        <v>#REF!</v>
      </c>
      <c r="AK67" s="117" t="e">
        <f t="shared" si="38"/>
        <v>#REF!</v>
      </c>
      <c r="AL67" s="117" t="e">
        <f t="shared" si="38"/>
        <v>#REF!</v>
      </c>
      <c r="AM67" s="117" t="e">
        <f t="shared" si="38"/>
        <v>#REF!</v>
      </c>
      <c r="AN67" s="117" t="e">
        <f t="shared" si="38"/>
        <v>#REF!</v>
      </c>
      <c r="AO67" s="117" t="e">
        <f t="shared" si="38"/>
        <v>#REF!</v>
      </c>
      <c r="AP67" s="117"/>
      <c r="AQ67" s="117"/>
      <c r="AR67" s="117" t="e">
        <f t="shared" ref="AR67:BA67" si="39">AR36+AR37+AR42</f>
        <v>#REF!</v>
      </c>
      <c r="AS67" s="117" t="e">
        <f t="shared" si="39"/>
        <v>#REF!</v>
      </c>
      <c r="AT67" s="117" t="e">
        <f t="shared" si="39"/>
        <v>#REF!</v>
      </c>
      <c r="AU67" s="117" t="e">
        <f t="shared" si="39"/>
        <v>#REF!</v>
      </c>
      <c r="AV67" s="117" t="e">
        <f t="shared" si="39"/>
        <v>#REF!</v>
      </c>
      <c r="AW67" s="117" t="e">
        <f t="shared" si="39"/>
        <v>#REF!</v>
      </c>
      <c r="AX67" s="117" t="e">
        <f t="shared" si="39"/>
        <v>#REF!</v>
      </c>
      <c r="AY67" s="117" t="e">
        <f t="shared" si="39"/>
        <v>#REF!</v>
      </c>
      <c r="AZ67" s="117" t="e">
        <f t="shared" si="39"/>
        <v>#REF!</v>
      </c>
      <c r="BA67" s="117" t="e">
        <f t="shared" si="39"/>
        <v>#REF!</v>
      </c>
    </row>
    <row r="68" spans="27:53" hidden="1">
      <c r="AA68" s="119" t="s">
        <v>137</v>
      </c>
      <c r="AB68" s="116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</row>
    <row r="69" spans="27:53" hidden="1">
      <c r="AA69" s="118" t="s">
        <v>109</v>
      </c>
      <c r="AB69" s="116"/>
      <c r="AF69" s="117" t="e">
        <f t="shared" ref="AF69:AO69" si="40">AF14+AF15+AF19+AF21</f>
        <v>#REF!</v>
      </c>
      <c r="AG69" s="117" t="e">
        <f t="shared" si="40"/>
        <v>#REF!</v>
      </c>
      <c r="AH69" s="117" t="e">
        <f t="shared" si="40"/>
        <v>#REF!</v>
      </c>
      <c r="AI69" s="117" t="e">
        <f t="shared" si="40"/>
        <v>#REF!</v>
      </c>
      <c r="AJ69" s="117" t="e">
        <f t="shared" si="40"/>
        <v>#REF!</v>
      </c>
      <c r="AK69" s="117" t="e">
        <f t="shared" si="40"/>
        <v>#REF!</v>
      </c>
      <c r="AL69" s="117" t="e">
        <f t="shared" si="40"/>
        <v>#REF!</v>
      </c>
      <c r="AM69" s="117" t="e">
        <f t="shared" si="40"/>
        <v>#REF!</v>
      </c>
      <c r="AN69" s="117" t="e">
        <f t="shared" si="40"/>
        <v>#REF!</v>
      </c>
      <c r="AO69" s="117" t="e">
        <f t="shared" si="40"/>
        <v>#REF!</v>
      </c>
      <c r="AP69" s="117"/>
      <c r="AQ69" s="117"/>
      <c r="AR69" s="117" t="e">
        <f t="shared" ref="AR69:BA69" si="41">AR14+AR15+AR19+AR21</f>
        <v>#REF!</v>
      </c>
      <c r="AS69" s="117" t="e">
        <f t="shared" si="41"/>
        <v>#REF!</v>
      </c>
      <c r="AT69" s="117" t="e">
        <f t="shared" si="41"/>
        <v>#REF!</v>
      </c>
      <c r="AU69" s="117" t="e">
        <f t="shared" si="41"/>
        <v>#REF!</v>
      </c>
      <c r="AV69" s="117" t="e">
        <f t="shared" si="41"/>
        <v>#REF!</v>
      </c>
      <c r="AW69" s="117" t="e">
        <f t="shared" si="41"/>
        <v>#REF!</v>
      </c>
      <c r="AX69" s="117" t="e">
        <f t="shared" si="41"/>
        <v>#REF!</v>
      </c>
      <c r="AY69" s="117" t="e">
        <f t="shared" si="41"/>
        <v>#REF!</v>
      </c>
      <c r="AZ69" s="117" t="e">
        <f t="shared" si="41"/>
        <v>#REF!</v>
      </c>
      <c r="BA69" s="117" t="e">
        <f t="shared" si="41"/>
        <v>#REF!</v>
      </c>
    </row>
    <row r="70" spans="27:53" hidden="1">
      <c r="AA70" s="118" t="s">
        <v>122</v>
      </c>
      <c r="AB70" s="116"/>
      <c r="AF70" s="117" t="e">
        <f t="shared" ref="AF70:AO70" si="42">AF25+AF26+AF30+AF32</f>
        <v>#REF!</v>
      </c>
      <c r="AG70" s="117" t="e">
        <f t="shared" si="42"/>
        <v>#REF!</v>
      </c>
      <c r="AH70" s="117" t="e">
        <f t="shared" si="42"/>
        <v>#REF!</v>
      </c>
      <c r="AI70" s="117" t="e">
        <f t="shared" si="42"/>
        <v>#REF!</v>
      </c>
      <c r="AJ70" s="117" t="e">
        <f t="shared" si="42"/>
        <v>#REF!</v>
      </c>
      <c r="AK70" s="117" t="e">
        <f t="shared" si="42"/>
        <v>#REF!</v>
      </c>
      <c r="AL70" s="117" t="e">
        <f t="shared" si="42"/>
        <v>#REF!</v>
      </c>
      <c r="AM70" s="117" t="e">
        <f t="shared" si="42"/>
        <v>#REF!</v>
      </c>
      <c r="AN70" s="117" t="e">
        <f t="shared" si="42"/>
        <v>#REF!</v>
      </c>
      <c r="AO70" s="117" t="e">
        <f t="shared" si="42"/>
        <v>#REF!</v>
      </c>
      <c r="AP70" s="117"/>
      <c r="AQ70" s="117"/>
      <c r="AR70" s="117" t="e">
        <f t="shared" ref="AR70:BA70" si="43">AR25+AR26+AR30+AR32</f>
        <v>#REF!</v>
      </c>
      <c r="AS70" s="117" t="e">
        <f t="shared" si="43"/>
        <v>#REF!</v>
      </c>
      <c r="AT70" s="117" t="e">
        <f t="shared" si="43"/>
        <v>#REF!</v>
      </c>
      <c r="AU70" s="117" t="e">
        <f t="shared" si="43"/>
        <v>#REF!</v>
      </c>
      <c r="AV70" s="117" t="e">
        <f t="shared" si="43"/>
        <v>#REF!</v>
      </c>
      <c r="AW70" s="117" t="e">
        <f t="shared" si="43"/>
        <v>#REF!</v>
      </c>
      <c r="AX70" s="117" t="e">
        <f t="shared" si="43"/>
        <v>#REF!</v>
      </c>
      <c r="AY70" s="117" t="e">
        <f t="shared" si="43"/>
        <v>#REF!</v>
      </c>
      <c r="AZ70" s="117" t="e">
        <f t="shared" si="43"/>
        <v>#REF!</v>
      </c>
      <c r="BA70" s="117" t="e">
        <f t="shared" si="43"/>
        <v>#REF!</v>
      </c>
    </row>
    <row r="71" spans="27:53" hidden="1">
      <c r="AA71" s="118" t="s">
        <v>130</v>
      </c>
      <c r="AB71" s="116"/>
      <c r="AF71" s="117" t="e">
        <f t="shared" ref="AF71:AO71" si="44">AF36+AF37+AF41+AF43</f>
        <v>#REF!</v>
      </c>
      <c r="AG71" s="117" t="e">
        <f t="shared" si="44"/>
        <v>#REF!</v>
      </c>
      <c r="AH71" s="117" t="e">
        <f t="shared" si="44"/>
        <v>#REF!</v>
      </c>
      <c r="AI71" s="117" t="e">
        <f t="shared" si="44"/>
        <v>#REF!</v>
      </c>
      <c r="AJ71" s="117" t="e">
        <f t="shared" si="44"/>
        <v>#REF!</v>
      </c>
      <c r="AK71" s="117" t="e">
        <f t="shared" si="44"/>
        <v>#REF!</v>
      </c>
      <c r="AL71" s="117" t="e">
        <f t="shared" si="44"/>
        <v>#REF!</v>
      </c>
      <c r="AM71" s="117" t="e">
        <f t="shared" si="44"/>
        <v>#REF!</v>
      </c>
      <c r="AN71" s="117" t="e">
        <f t="shared" si="44"/>
        <v>#REF!</v>
      </c>
      <c r="AO71" s="117" t="e">
        <f t="shared" si="44"/>
        <v>#REF!</v>
      </c>
      <c r="AP71" s="117"/>
      <c r="AQ71" s="117"/>
      <c r="AR71" s="117" t="e">
        <f t="shared" ref="AR71:BA71" si="45">AR36+AR37+AR41+AR43</f>
        <v>#REF!</v>
      </c>
      <c r="AS71" s="117" t="e">
        <f t="shared" si="45"/>
        <v>#REF!</v>
      </c>
      <c r="AT71" s="117" t="e">
        <f t="shared" si="45"/>
        <v>#REF!</v>
      </c>
      <c r="AU71" s="117" t="e">
        <f t="shared" si="45"/>
        <v>#REF!</v>
      </c>
      <c r="AV71" s="117" t="e">
        <f t="shared" si="45"/>
        <v>#REF!</v>
      </c>
      <c r="AW71" s="117" t="e">
        <f t="shared" si="45"/>
        <v>#REF!</v>
      </c>
      <c r="AX71" s="117" t="e">
        <f t="shared" si="45"/>
        <v>#REF!</v>
      </c>
      <c r="AY71" s="117" t="e">
        <f t="shared" si="45"/>
        <v>#REF!</v>
      </c>
      <c r="AZ71" s="117" t="e">
        <f t="shared" si="45"/>
        <v>#REF!</v>
      </c>
      <c r="BA71" s="117" t="e">
        <f t="shared" si="45"/>
        <v>#REF!</v>
      </c>
    </row>
    <row r="72" spans="27:53" hidden="1">
      <c r="AA72" s="115" t="s">
        <v>138</v>
      </c>
      <c r="AB72" s="116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</row>
    <row r="73" spans="27:53" hidden="1">
      <c r="AA73" s="118" t="s">
        <v>109</v>
      </c>
      <c r="AB73" s="116"/>
      <c r="AF73" s="117" t="e">
        <f t="shared" ref="AF73:AO73" si="46">AF14+AF15+AF19+AF22</f>
        <v>#REF!</v>
      </c>
      <c r="AG73" s="117" t="e">
        <f t="shared" si="46"/>
        <v>#REF!</v>
      </c>
      <c r="AH73" s="117" t="e">
        <f t="shared" si="46"/>
        <v>#REF!</v>
      </c>
      <c r="AI73" s="117" t="e">
        <f t="shared" si="46"/>
        <v>#REF!</v>
      </c>
      <c r="AJ73" s="117" t="e">
        <f t="shared" si="46"/>
        <v>#REF!</v>
      </c>
      <c r="AK73" s="117" t="e">
        <f t="shared" si="46"/>
        <v>#REF!</v>
      </c>
      <c r="AL73" s="117" t="e">
        <f t="shared" si="46"/>
        <v>#REF!</v>
      </c>
      <c r="AM73" s="117" t="e">
        <f t="shared" si="46"/>
        <v>#REF!</v>
      </c>
      <c r="AN73" s="117" t="e">
        <f t="shared" si="46"/>
        <v>#REF!</v>
      </c>
      <c r="AO73" s="117" t="e">
        <f t="shared" si="46"/>
        <v>#REF!</v>
      </c>
      <c r="AP73" s="117"/>
      <c r="AQ73" s="117"/>
      <c r="AR73" s="117" t="e">
        <f t="shared" ref="AR73:BA73" si="47">AR14+AR15+AR19+AR22</f>
        <v>#REF!</v>
      </c>
      <c r="AS73" s="117" t="e">
        <f t="shared" si="47"/>
        <v>#REF!</v>
      </c>
      <c r="AT73" s="117" t="e">
        <f t="shared" si="47"/>
        <v>#REF!</v>
      </c>
      <c r="AU73" s="117" t="e">
        <f t="shared" si="47"/>
        <v>#REF!</v>
      </c>
      <c r="AV73" s="117" t="e">
        <f t="shared" si="47"/>
        <v>#REF!</v>
      </c>
      <c r="AW73" s="117" t="e">
        <f t="shared" si="47"/>
        <v>#REF!</v>
      </c>
      <c r="AX73" s="117" t="e">
        <f t="shared" si="47"/>
        <v>#REF!</v>
      </c>
      <c r="AY73" s="117" t="e">
        <f t="shared" si="47"/>
        <v>#REF!</v>
      </c>
      <c r="AZ73" s="117" t="e">
        <f t="shared" si="47"/>
        <v>#REF!</v>
      </c>
      <c r="BA73" s="117" t="e">
        <f t="shared" si="47"/>
        <v>#REF!</v>
      </c>
    </row>
    <row r="74" spans="27:53" hidden="1">
      <c r="AA74" s="118" t="s">
        <v>122</v>
      </c>
      <c r="AB74" s="116"/>
      <c r="AF74" s="117" t="e">
        <f t="shared" ref="AF74:AO74" si="48">AF25+AF26+AF30+AF33</f>
        <v>#REF!</v>
      </c>
      <c r="AG74" s="117" t="e">
        <f t="shared" si="48"/>
        <v>#REF!</v>
      </c>
      <c r="AH74" s="117" t="e">
        <f t="shared" si="48"/>
        <v>#REF!</v>
      </c>
      <c r="AI74" s="117" t="e">
        <f t="shared" si="48"/>
        <v>#REF!</v>
      </c>
      <c r="AJ74" s="117" t="e">
        <f t="shared" si="48"/>
        <v>#REF!</v>
      </c>
      <c r="AK74" s="117" t="e">
        <f t="shared" si="48"/>
        <v>#REF!</v>
      </c>
      <c r="AL74" s="117" t="e">
        <f t="shared" si="48"/>
        <v>#REF!</v>
      </c>
      <c r="AM74" s="117" t="e">
        <f t="shared" si="48"/>
        <v>#REF!</v>
      </c>
      <c r="AN74" s="117" t="e">
        <f t="shared" si="48"/>
        <v>#REF!</v>
      </c>
      <c r="AO74" s="117" t="e">
        <f t="shared" si="48"/>
        <v>#REF!</v>
      </c>
      <c r="AP74" s="117"/>
      <c r="AQ74" s="117"/>
      <c r="AR74" s="117" t="e">
        <f t="shared" ref="AR74:BA74" si="49">AR25+AR26+AR30+AR33</f>
        <v>#REF!</v>
      </c>
      <c r="AS74" s="117" t="e">
        <f t="shared" si="49"/>
        <v>#REF!</v>
      </c>
      <c r="AT74" s="117" t="e">
        <f t="shared" si="49"/>
        <v>#REF!</v>
      </c>
      <c r="AU74" s="117" t="e">
        <f t="shared" si="49"/>
        <v>#REF!</v>
      </c>
      <c r="AV74" s="117" t="e">
        <f t="shared" si="49"/>
        <v>#REF!</v>
      </c>
      <c r="AW74" s="117" t="e">
        <f t="shared" si="49"/>
        <v>#REF!</v>
      </c>
      <c r="AX74" s="117" t="e">
        <f t="shared" si="49"/>
        <v>#REF!</v>
      </c>
      <c r="AY74" s="117" t="e">
        <f t="shared" si="49"/>
        <v>#REF!</v>
      </c>
      <c r="AZ74" s="117" t="e">
        <f t="shared" si="49"/>
        <v>#REF!</v>
      </c>
      <c r="BA74" s="117" t="e">
        <f t="shared" si="49"/>
        <v>#REF!</v>
      </c>
    </row>
    <row r="75" spans="27:53" hidden="1">
      <c r="AA75" s="118" t="s">
        <v>130</v>
      </c>
      <c r="AB75" s="116"/>
      <c r="AF75" s="117" t="e">
        <f t="shared" ref="AF75:AO75" si="50">AF36+AF37+AF41+AF44</f>
        <v>#REF!</v>
      </c>
      <c r="AG75" s="117" t="e">
        <f t="shared" si="50"/>
        <v>#REF!</v>
      </c>
      <c r="AH75" s="117" t="e">
        <f t="shared" si="50"/>
        <v>#REF!</v>
      </c>
      <c r="AI75" s="117" t="e">
        <f t="shared" si="50"/>
        <v>#REF!</v>
      </c>
      <c r="AJ75" s="117" t="e">
        <f t="shared" si="50"/>
        <v>#REF!</v>
      </c>
      <c r="AK75" s="117" t="e">
        <f t="shared" si="50"/>
        <v>#REF!</v>
      </c>
      <c r="AL75" s="117" t="e">
        <f t="shared" si="50"/>
        <v>#REF!</v>
      </c>
      <c r="AM75" s="117" t="e">
        <f t="shared" si="50"/>
        <v>#REF!</v>
      </c>
      <c r="AN75" s="117" t="e">
        <f t="shared" si="50"/>
        <v>#REF!</v>
      </c>
      <c r="AO75" s="117" t="e">
        <f t="shared" si="50"/>
        <v>#REF!</v>
      </c>
      <c r="AP75" s="117"/>
      <c r="AQ75" s="117"/>
      <c r="AR75" s="117" t="e">
        <f t="shared" ref="AR75:BA75" si="51">AR36+AR37+AR41+AR44</f>
        <v>#REF!</v>
      </c>
      <c r="AS75" s="117" t="e">
        <f t="shared" si="51"/>
        <v>#REF!</v>
      </c>
      <c r="AT75" s="117" t="e">
        <f t="shared" si="51"/>
        <v>#REF!</v>
      </c>
      <c r="AU75" s="117" t="e">
        <f t="shared" si="51"/>
        <v>#REF!</v>
      </c>
      <c r="AV75" s="117" t="e">
        <f t="shared" si="51"/>
        <v>#REF!</v>
      </c>
      <c r="AW75" s="117" t="e">
        <f t="shared" si="51"/>
        <v>#REF!</v>
      </c>
      <c r="AX75" s="117" t="e">
        <f t="shared" si="51"/>
        <v>#REF!</v>
      </c>
      <c r="AY75" s="117" t="e">
        <f t="shared" si="51"/>
        <v>#REF!</v>
      </c>
      <c r="AZ75" s="117" t="e">
        <f t="shared" si="51"/>
        <v>#REF!</v>
      </c>
      <c r="BA75" s="117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90" t="s">
        <v>91</v>
      </c>
      <c r="B86" s="290" t="s">
        <v>45</v>
      </c>
      <c r="C86" s="89" t="s">
        <v>92</v>
      </c>
      <c r="D86" s="89" t="s">
        <v>48</v>
      </c>
      <c r="E86" s="89" t="s">
        <v>49</v>
      </c>
      <c r="F86" s="279" t="s">
        <v>59</v>
      </c>
      <c r="G86" s="292"/>
      <c r="H86" s="292"/>
      <c r="I86" s="292"/>
      <c r="J86" s="292"/>
      <c r="K86" s="292"/>
      <c r="L86" s="292"/>
      <c r="M86" s="292"/>
      <c r="N86" s="292"/>
      <c r="O86" s="292"/>
      <c r="P86" s="282"/>
      <c r="AN86" s="88"/>
      <c r="AZ86" s="57"/>
    </row>
    <row r="87" spans="1:52" ht="63.75">
      <c r="A87" s="291"/>
      <c r="B87" s="291"/>
      <c r="C87" s="64" t="s">
        <v>93</v>
      </c>
      <c r="D87" s="64" t="s">
        <v>60</v>
      </c>
      <c r="E87" s="64" t="s">
        <v>61</v>
      </c>
      <c r="F87" s="120" t="s">
        <v>50</v>
      </c>
      <c r="G87" s="120" t="s">
        <v>65</v>
      </c>
      <c r="H87" s="120" t="s">
        <v>66</v>
      </c>
      <c r="I87" s="120" t="s">
        <v>53</v>
      </c>
      <c r="J87" s="120" t="s">
        <v>54</v>
      </c>
      <c r="K87" s="120" t="s">
        <v>55</v>
      </c>
      <c r="L87" s="61" t="s">
        <v>67</v>
      </c>
      <c r="M87" s="61" t="s">
        <v>68</v>
      </c>
      <c r="N87" s="61" t="s">
        <v>56</v>
      </c>
      <c r="O87" s="61" t="s">
        <v>57</v>
      </c>
      <c r="P87" s="61" t="s">
        <v>58</v>
      </c>
      <c r="AN87" s="88"/>
      <c r="AZ87" s="57"/>
    </row>
    <row r="88" spans="1:52" ht="25.5">
      <c r="A88" s="93" t="str">
        <f>A4</f>
        <v>AC Mitigation</v>
      </c>
      <c r="B88" s="94" t="str">
        <f>B4</f>
        <v>Light-Duty Truck, catalyst</v>
      </c>
      <c r="C88" s="95">
        <f>C4</f>
        <v>13</v>
      </c>
      <c r="D88" s="95">
        <v>35</v>
      </c>
      <c r="E88" s="95">
        <v>80</v>
      </c>
      <c r="F88" s="76">
        <f>C4*($E4*$F4+($G4))/453.59</f>
        <v>6.3143520164519611</v>
      </c>
      <c r="G88" s="76">
        <f>C4*($E4*$H4+($I4))/453.59</f>
        <v>0.56771854482691408</v>
      </c>
      <c r="H88" s="76">
        <f>C4*(($E4*$J4)+($K4)+($L4)+($E4*$N4)+(($M4+$O4)))/453.59</f>
        <v>0.65649974421139334</v>
      </c>
      <c r="I88" s="76">
        <f>C4*($E4*$P4+($Q4))/453.59</f>
        <v>9.4483613530880074E-3</v>
      </c>
      <c r="J88" s="76">
        <f>C4*(($E4*($R4+$T4+$U4))+($S4))/453.59</f>
        <v>0.11081317591770266</v>
      </c>
      <c r="K88" s="76">
        <f>$C4*(($E4*($V4+$X4+$Y4))+($W4))/453.59</f>
        <v>4.8256069215290839E-2</v>
      </c>
      <c r="L88" s="76">
        <f>$B$21*C4*(E4+6)</f>
        <v>0.10970157361893468</v>
      </c>
      <c r="M88" s="76">
        <f t="shared" ref="M88" si="52">0.41*L88</f>
        <v>4.4977645183763217E-2</v>
      </c>
      <c r="N88" s="76">
        <f>C4*($E4*$Z4+($AA4))/453.59</f>
        <v>720.50649743850568</v>
      </c>
      <c r="O88" s="76">
        <f>C4*($E4*$AB4+($AC4))/453.59</f>
        <v>4.1216180057393241E-2</v>
      </c>
      <c r="P88" s="76">
        <f>C4*($E4*$AD4+($AE4))/453.59</f>
        <v>7.5024558879963676E-2</v>
      </c>
      <c r="AN88" s="88"/>
      <c r="AZ88" s="57"/>
    </row>
    <row r="89" spans="1:52">
      <c r="A89" s="121" t="s">
        <v>139</v>
      </c>
      <c r="B89" s="121"/>
      <c r="C89" s="121"/>
      <c r="D89" s="121"/>
      <c r="E89" s="121"/>
      <c r="F89" s="80">
        <f t="shared" ref="F89:P89" si="53">SUM(F88:F88)</f>
        <v>6.3143520164519611</v>
      </c>
      <c r="G89" s="80">
        <f t="shared" si="53"/>
        <v>0.56771854482691408</v>
      </c>
      <c r="H89" s="80">
        <f t="shared" si="53"/>
        <v>0.65649974421139334</v>
      </c>
      <c r="I89" s="80">
        <f t="shared" si="53"/>
        <v>9.4483613530880074E-3</v>
      </c>
      <c r="J89" s="80">
        <f t="shared" si="53"/>
        <v>0.11081317591770266</v>
      </c>
      <c r="K89" s="80">
        <f t="shared" si="53"/>
        <v>4.8256069215290839E-2</v>
      </c>
      <c r="L89" s="80">
        <f t="shared" si="53"/>
        <v>0.10970157361893468</v>
      </c>
      <c r="M89" s="80">
        <f t="shared" si="53"/>
        <v>4.4977645183763217E-2</v>
      </c>
      <c r="N89" s="80">
        <f t="shared" si="53"/>
        <v>720.50649743850568</v>
      </c>
      <c r="O89" s="80">
        <f t="shared" si="53"/>
        <v>4.1216180057393241E-2</v>
      </c>
      <c r="P89" s="80">
        <f t="shared" si="53"/>
        <v>7.5024558879963676E-2</v>
      </c>
      <c r="AN89" s="88"/>
      <c r="AZ89" s="5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C13" sqref="C13"/>
    </sheetView>
  </sheetViews>
  <sheetFormatPr defaultRowHeight="12.75"/>
  <cols>
    <col min="1" max="1" width="45.5703125" style="57" customWidth="1"/>
    <col min="2" max="2" width="10" style="57" customWidth="1"/>
    <col min="3" max="3" width="12.42578125" style="57" bestFit="1" customWidth="1"/>
    <col min="4" max="16384" width="9.140625" style="57"/>
  </cols>
  <sheetData>
    <row r="1" spans="1:12" s="102" customFormat="1">
      <c r="A1" s="1" t="s">
        <v>345</v>
      </c>
      <c r="B1" s="260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2" s="102" customFormat="1">
      <c r="A2" s="262" t="s">
        <v>334</v>
      </c>
      <c r="B2" s="260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2" s="102" customFormat="1">
      <c r="A3" s="262"/>
      <c r="B3" s="260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2" s="102" customFormat="1">
      <c r="A4" s="263" t="s">
        <v>334</v>
      </c>
      <c r="B4" s="260"/>
      <c r="C4" s="261"/>
      <c r="D4" s="261"/>
      <c r="E4" s="261"/>
      <c r="F4" s="261"/>
      <c r="G4" s="261"/>
      <c r="H4" s="261"/>
      <c r="I4" s="261"/>
      <c r="J4" s="261"/>
      <c r="K4" s="261"/>
      <c r="L4" s="261"/>
    </row>
    <row r="5" spans="1:12" s="102" customFormat="1">
      <c r="A5" s="262" t="s">
        <v>293</v>
      </c>
      <c r="B5" s="260"/>
      <c r="C5" s="261"/>
      <c r="D5" s="261"/>
      <c r="E5" s="261"/>
      <c r="F5" s="261"/>
      <c r="G5" s="261"/>
      <c r="H5" s="261"/>
      <c r="I5" s="261"/>
      <c r="J5" s="261"/>
      <c r="K5" s="261"/>
      <c r="L5" s="261"/>
    </row>
    <row r="6" spans="1:12" s="102" customFormat="1">
      <c r="A6" s="264" t="s">
        <v>294</v>
      </c>
      <c r="B6" s="260"/>
      <c r="C6" s="261"/>
      <c r="D6" s="261"/>
      <c r="E6" s="261"/>
      <c r="F6" s="261"/>
      <c r="G6" s="261"/>
      <c r="H6" s="261"/>
      <c r="I6" s="261"/>
      <c r="J6" s="261"/>
      <c r="K6" s="261"/>
      <c r="L6" s="261"/>
    </row>
    <row r="7" spans="1:12" s="102" customFormat="1">
      <c r="A7" s="105" t="s">
        <v>295</v>
      </c>
      <c r="B7" s="260"/>
      <c r="C7" s="261"/>
      <c r="D7" s="261"/>
      <c r="E7" s="261"/>
      <c r="F7" s="261"/>
      <c r="G7" s="261"/>
      <c r="H7" s="261"/>
      <c r="I7" s="261"/>
      <c r="J7" s="261"/>
      <c r="K7" s="261"/>
      <c r="L7" s="261"/>
    </row>
    <row r="8" spans="1:12" s="102" customFormat="1">
      <c r="A8" s="105" t="s">
        <v>282</v>
      </c>
      <c r="B8" s="260"/>
      <c r="C8" s="261"/>
      <c r="D8" s="261"/>
      <c r="E8" s="261"/>
      <c r="F8" s="261"/>
      <c r="G8" s="261"/>
      <c r="H8" s="261"/>
      <c r="I8" s="261"/>
      <c r="J8" s="261"/>
      <c r="K8" s="261"/>
      <c r="L8" s="261"/>
    </row>
    <row r="9" spans="1:12" s="102" customFormat="1">
      <c r="A9" s="264" t="s">
        <v>296</v>
      </c>
      <c r="B9" s="260"/>
      <c r="C9" s="261"/>
      <c r="D9" s="261"/>
      <c r="E9" s="261"/>
      <c r="F9" s="261"/>
      <c r="G9" s="261"/>
      <c r="H9" s="261"/>
      <c r="I9" s="261"/>
      <c r="J9" s="261"/>
      <c r="K9" s="261"/>
      <c r="L9" s="261"/>
    </row>
    <row r="10" spans="1:12" s="102" customFormat="1">
      <c r="A10" s="264" t="s">
        <v>297</v>
      </c>
      <c r="B10" s="260"/>
      <c r="C10" s="261"/>
      <c r="D10" s="261"/>
      <c r="E10" s="261"/>
      <c r="F10" s="261"/>
      <c r="G10" s="261"/>
      <c r="H10" s="261"/>
      <c r="I10" s="261"/>
      <c r="J10" s="261"/>
      <c r="K10" s="261"/>
      <c r="L10" s="261"/>
    </row>
    <row r="11" spans="1:12" s="102" customFormat="1">
      <c r="A11" s="264" t="s">
        <v>298</v>
      </c>
      <c r="B11" s="260"/>
      <c r="C11" s="261"/>
      <c r="D11" s="261"/>
      <c r="E11" s="261"/>
      <c r="F11" s="261"/>
      <c r="G11" s="261"/>
      <c r="H11" s="261"/>
      <c r="I11" s="261"/>
      <c r="J11" s="261"/>
      <c r="K11" s="261"/>
      <c r="L11" s="261"/>
    </row>
    <row r="12" spans="1:12" s="102" customFormat="1">
      <c r="A12" s="264" t="s">
        <v>299</v>
      </c>
      <c r="B12" s="260"/>
      <c r="C12" s="261"/>
      <c r="D12" s="261"/>
      <c r="E12" s="261"/>
      <c r="F12" s="261"/>
      <c r="G12" s="261"/>
      <c r="H12" s="261"/>
      <c r="I12" s="261"/>
      <c r="J12" s="261"/>
      <c r="K12" s="261"/>
      <c r="L12" s="261"/>
    </row>
    <row r="13" spans="1:12" s="102" customFormat="1">
      <c r="A13" s="264" t="s">
        <v>300</v>
      </c>
      <c r="B13" s="260"/>
      <c r="C13" s="261"/>
      <c r="D13" s="261"/>
      <c r="E13" s="261"/>
      <c r="F13" s="261"/>
      <c r="G13" s="261"/>
      <c r="H13" s="261"/>
      <c r="I13" s="261"/>
      <c r="J13" s="261"/>
      <c r="K13" s="261"/>
      <c r="L13" s="261"/>
    </row>
    <row r="14" spans="1:12" s="102" customFormat="1">
      <c r="A14" s="264" t="s">
        <v>284</v>
      </c>
      <c r="B14" s="260"/>
      <c r="C14" s="261"/>
      <c r="D14" s="261"/>
      <c r="E14" s="261"/>
      <c r="F14" s="261"/>
      <c r="G14" s="261"/>
      <c r="H14" s="261"/>
      <c r="I14" s="261"/>
      <c r="J14" s="261"/>
      <c r="K14" s="261"/>
      <c r="L14" s="261"/>
    </row>
    <row r="15" spans="1:12" s="102" customFormat="1">
      <c r="A15" s="264" t="s">
        <v>285</v>
      </c>
      <c r="B15" s="260"/>
      <c r="C15" s="261"/>
      <c r="D15" s="261"/>
      <c r="E15" s="261"/>
      <c r="F15" s="261"/>
      <c r="G15" s="261"/>
      <c r="H15" s="261"/>
      <c r="I15" s="261"/>
      <c r="J15" s="261"/>
      <c r="K15" s="261"/>
      <c r="L15" s="261"/>
    </row>
    <row r="16" spans="1:12" s="102" customFormat="1">
      <c r="A16" s="264" t="s">
        <v>336</v>
      </c>
      <c r="B16" s="265">
        <f>(3260+1110)*1*3</f>
        <v>13110</v>
      </c>
      <c r="C16" s="261" t="s">
        <v>337</v>
      </c>
      <c r="D16" s="261"/>
      <c r="E16" s="261"/>
      <c r="F16" s="261"/>
      <c r="G16" s="261"/>
      <c r="H16" s="261"/>
      <c r="I16" s="261"/>
      <c r="J16" s="261"/>
      <c r="K16" s="261"/>
      <c r="L16" s="261"/>
    </row>
    <row r="17" spans="1:12" s="102" customFormat="1">
      <c r="A17" s="264" t="s">
        <v>338</v>
      </c>
      <c r="B17" s="265">
        <f>B16/27*1600</f>
        <v>776888.88888888888</v>
      </c>
      <c r="C17" s="261" t="s">
        <v>339</v>
      </c>
      <c r="D17" s="261"/>
      <c r="E17" s="261"/>
      <c r="F17" s="261"/>
      <c r="G17" s="261"/>
      <c r="H17" s="261"/>
      <c r="I17" s="261"/>
      <c r="J17" s="261"/>
      <c r="K17" s="261"/>
      <c r="L17" s="261"/>
    </row>
    <row r="18" spans="1:12" s="102" customFormat="1">
      <c r="A18" s="264" t="s">
        <v>302</v>
      </c>
      <c r="B18" s="260"/>
      <c r="C18" s="261"/>
      <c r="D18" s="261"/>
      <c r="E18" s="261"/>
      <c r="F18" s="261"/>
      <c r="G18" s="261"/>
      <c r="H18" s="261"/>
      <c r="I18" s="261"/>
      <c r="J18" s="261"/>
      <c r="K18" s="261"/>
      <c r="L18" s="261"/>
    </row>
    <row r="19" spans="1:12" s="102" customFormat="1">
      <c r="A19" s="264"/>
      <c r="B19" s="265" t="s">
        <v>288</v>
      </c>
      <c r="C19" s="261" t="s">
        <v>289</v>
      </c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s="102" customFormat="1">
      <c r="A20" s="264" t="s">
        <v>303</v>
      </c>
      <c r="B20" s="105">
        <f>10*(0.00112*(((12/5)^1.3)/(2/2)^1.4)*(B17/2000))/30</f>
        <v>0.45258514656290605</v>
      </c>
      <c r="C20" s="105">
        <f>10*(0.00112*(((12/5)^1.3)/(15/2)^1.4)*(B17/2000))/30</f>
        <v>2.6953460292847807E-2</v>
      </c>
      <c r="D20" s="265" t="s">
        <v>291</v>
      </c>
      <c r="E20" s="261"/>
      <c r="F20" s="261"/>
      <c r="G20" s="261"/>
      <c r="H20" s="261"/>
      <c r="I20" s="261"/>
      <c r="J20" s="261"/>
      <c r="K20" s="261"/>
      <c r="L20" s="261"/>
    </row>
    <row r="21" spans="1:12" s="102" customFormat="1">
      <c r="A21" s="105"/>
      <c r="B21" s="105">
        <f>(0.00112*(((12/5)^1.3)/(15/2)^1.4)*(152000000/2000))/2000</f>
        <v>7.9102546511618573E-3</v>
      </c>
      <c r="C21" s="105">
        <f>(0.00112*(((12/5)^1.3)/(15/2)^1.4)*(152000000/2000))/2000</f>
        <v>7.9102546511618573E-3</v>
      </c>
      <c r="D21" s="265" t="s">
        <v>292</v>
      </c>
      <c r="E21" s="261"/>
      <c r="F21" s="261"/>
      <c r="G21" s="261"/>
      <c r="H21" s="261"/>
      <c r="I21" s="261"/>
      <c r="J21" s="261"/>
      <c r="K21" s="261"/>
      <c r="L21" s="261"/>
    </row>
    <row r="22" spans="1:12" s="102" customFormat="1">
      <c r="A22" s="105"/>
      <c r="B22" s="260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4" spans="1:12">
      <c r="A24" s="263" t="s">
        <v>340</v>
      </c>
      <c r="B24" s="260"/>
      <c r="C24" s="261"/>
      <c r="D24" s="261"/>
    </row>
    <row r="25" spans="1:12">
      <c r="A25" s="262" t="s">
        <v>293</v>
      </c>
      <c r="B25" s="260"/>
      <c r="C25" s="261"/>
      <c r="D25" s="261"/>
    </row>
    <row r="26" spans="1:12">
      <c r="A26" s="264" t="s">
        <v>294</v>
      </c>
      <c r="B26" s="260"/>
      <c r="C26" s="261"/>
      <c r="D26" s="261"/>
    </row>
    <row r="27" spans="1:12">
      <c r="A27" s="105" t="s">
        <v>295</v>
      </c>
      <c r="B27" s="260"/>
      <c r="C27" s="261"/>
      <c r="D27" s="261"/>
    </row>
    <row r="28" spans="1:12">
      <c r="A28" s="105" t="s">
        <v>282</v>
      </c>
      <c r="B28" s="260"/>
      <c r="C28" s="261"/>
      <c r="D28" s="261"/>
    </row>
    <row r="29" spans="1:12">
      <c r="A29" s="264" t="s">
        <v>296</v>
      </c>
      <c r="B29" s="260"/>
      <c r="C29" s="261"/>
      <c r="D29" s="261"/>
    </row>
    <row r="30" spans="1:12">
      <c r="A30" s="264" t="s">
        <v>297</v>
      </c>
      <c r="B30" s="260"/>
      <c r="C30" s="261"/>
      <c r="D30" s="261"/>
    </row>
    <row r="31" spans="1:12">
      <c r="A31" s="264" t="s">
        <v>298</v>
      </c>
      <c r="B31" s="260"/>
      <c r="C31" s="261"/>
      <c r="D31" s="261"/>
    </row>
    <row r="32" spans="1:12">
      <c r="A32" s="264" t="s">
        <v>299</v>
      </c>
      <c r="B32" s="260"/>
      <c r="C32" s="261"/>
      <c r="D32" s="261"/>
    </row>
    <row r="33" spans="1:4">
      <c r="A33" s="264" t="s">
        <v>300</v>
      </c>
      <c r="B33" s="260"/>
      <c r="C33" s="261"/>
      <c r="D33" s="261"/>
    </row>
    <row r="34" spans="1:4">
      <c r="A34" s="264" t="s">
        <v>284</v>
      </c>
      <c r="B34" s="260"/>
      <c r="C34" s="261"/>
      <c r="D34" s="261"/>
    </row>
    <row r="35" spans="1:4">
      <c r="A35" s="264" t="s">
        <v>285</v>
      </c>
      <c r="B35" s="260"/>
      <c r="C35" s="261"/>
      <c r="D35" s="261"/>
    </row>
    <row r="36" spans="1:4">
      <c r="A36" s="264" t="s">
        <v>341</v>
      </c>
      <c r="B36" s="265">
        <f>4*8*0.5*6</f>
        <v>96</v>
      </c>
      <c r="C36" s="261" t="s">
        <v>337</v>
      </c>
      <c r="D36" s="261"/>
    </row>
    <row r="37" spans="1:4">
      <c r="A37" s="264" t="s">
        <v>338</v>
      </c>
      <c r="B37" s="265">
        <f>B36/27*1600</f>
        <v>5688.8888888888887</v>
      </c>
      <c r="C37" s="261" t="s">
        <v>339</v>
      </c>
      <c r="D37" s="261"/>
    </row>
    <row r="38" spans="1:4">
      <c r="A38" s="264" t="s">
        <v>302</v>
      </c>
      <c r="B38" s="260"/>
      <c r="C38" s="261"/>
      <c r="D38" s="261"/>
    </row>
    <row r="39" spans="1:4">
      <c r="A39" s="264"/>
      <c r="B39" s="265" t="s">
        <v>288</v>
      </c>
      <c r="C39" s="261" t="s">
        <v>289</v>
      </c>
      <c r="D39" s="261"/>
    </row>
    <row r="40" spans="1:4">
      <c r="A40" s="264" t="s">
        <v>303</v>
      </c>
      <c r="B40" s="105">
        <f>10*(0.00112*(((12/5)^1.3)/(2/2)^1.4)*(B37/2000))/30</f>
        <v>3.3141246430235683E-3</v>
      </c>
      <c r="C40" s="105">
        <f>10*(0.00112*(((12/5)^1.3)/(15/2)^1.4)*(B37/2000))/30</f>
        <v>1.9737087628629978E-4</v>
      </c>
      <c r="D40" s="265" t="s">
        <v>291</v>
      </c>
    </row>
    <row r="41" spans="1:4">
      <c r="B41" s="105">
        <f>(0.00112*(((12/5)^1.3)/(2/2)^1.4)*(B37/2000))/2000</f>
        <v>4.9711869645353524E-6</v>
      </c>
      <c r="C41" s="105">
        <f>(0.00112*(((12/5)^1.3)/(15/2)^1.4)*(B37/2000))/2000</f>
        <v>2.9605631442944966E-7</v>
      </c>
      <c r="D41" s="266" t="s">
        <v>292</v>
      </c>
    </row>
  </sheetData>
  <pageMargins left="0.7" right="0.7" top="0.75" bottom="0.75" header="0.3" footer="0.3"/>
  <pageSetup scale="99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6" customWidth="1"/>
  </cols>
  <sheetData>
    <row r="1" spans="1:25">
      <c r="A1" s="1" t="s">
        <v>346</v>
      </c>
    </row>
    <row r="3" spans="1:25">
      <c r="A3" s="7"/>
      <c r="B3" s="8"/>
      <c r="C3" s="8"/>
      <c r="D3" s="8"/>
      <c r="E3" s="276" t="s">
        <v>0</v>
      </c>
      <c r="F3" s="277"/>
      <c r="G3" s="277"/>
      <c r="H3" s="277"/>
      <c r="I3" s="277"/>
      <c r="J3" s="277"/>
      <c r="K3" s="277"/>
      <c r="L3" s="277"/>
      <c r="M3" s="9"/>
      <c r="N3" s="7"/>
      <c r="O3" s="7"/>
      <c r="P3" s="7"/>
      <c r="Q3" s="278" t="s">
        <v>1</v>
      </c>
      <c r="R3" s="277"/>
      <c r="S3" s="277"/>
      <c r="T3" s="277"/>
      <c r="U3" s="277"/>
      <c r="V3" s="277"/>
      <c r="W3" s="277"/>
      <c r="X3" s="2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34</v>
      </c>
      <c r="B7" s="22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23"/>
      <c r="O7" s="23"/>
      <c r="P7" s="23"/>
      <c r="Q7" s="20"/>
      <c r="R7" s="20"/>
      <c r="S7" s="20"/>
      <c r="T7" s="20"/>
      <c r="U7" s="20"/>
      <c r="V7" s="20"/>
      <c r="W7" s="21"/>
      <c r="X7" s="20"/>
      <c r="Y7" s="20"/>
    </row>
    <row r="8" spans="1:25" s="1" customFormat="1">
      <c r="A8" s="24" t="s">
        <v>29</v>
      </c>
      <c r="B8" s="25" t="s">
        <v>30</v>
      </c>
      <c r="C8" s="26">
        <v>78</v>
      </c>
      <c r="D8" s="26">
        <f>VLOOKUP(A8,'Offroad Tiers LF'!$B$6:$C$40,2,FALSE)</f>
        <v>0.48</v>
      </c>
      <c r="E8" s="27">
        <v>6.2432730803469526E-2</v>
      </c>
      <c r="F8" s="28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28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27">
        <v>5.5075019000828571E-4</v>
      </c>
      <c r="I8" s="28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29">
        <f t="shared" ref="J8:J10" si="0">0.89*I8</f>
        <v>2.2038095238095235E-2</v>
      </c>
      <c r="K8" s="30">
        <v>46.950229824177143</v>
      </c>
      <c r="L8" s="27">
        <v>6.837183977115969E-3</v>
      </c>
      <c r="M8" s="31">
        <f t="shared" ref="M8:M10" si="1">0.095*G8</f>
        <v>3.7022555555555545E-2</v>
      </c>
      <c r="N8" s="32">
        <v>1</v>
      </c>
      <c r="O8" s="32">
        <v>6</v>
      </c>
      <c r="P8" s="33">
        <v>125</v>
      </c>
      <c r="Q8" s="34">
        <f t="shared" ref="Q8:Y10" si="2">(E8*$N8*$O8)</f>
        <v>0.37459638482081714</v>
      </c>
      <c r="R8" s="35">
        <f t="shared" si="2"/>
        <v>1.832380952380952</v>
      </c>
      <c r="S8" s="35">
        <f t="shared" si="2"/>
        <v>2.3382666666666658</v>
      </c>
      <c r="T8" s="35">
        <f t="shared" si="2"/>
        <v>3.3045011400497145E-3</v>
      </c>
      <c r="U8" s="35">
        <f t="shared" si="2"/>
        <v>0.14857142857142855</v>
      </c>
      <c r="V8" s="35">
        <f t="shared" si="2"/>
        <v>0.13222857142857142</v>
      </c>
      <c r="W8" s="35">
        <f t="shared" si="2"/>
        <v>281.70137894506286</v>
      </c>
      <c r="X8" s="35">
        <f t="shared" si="2"/>
        <v>4.1023103862695816E-2</v>
      </c>
      <c r="Y8" s="35">
        <f t="shared" si="2"/>
        <v>0.22213533333333327</v>
      </c>
    </row>
    <row r="9" spans="1:25" s="1" customFormat="1">
      <c r="A9" s="24" t="s">
        <v>31</v>
      </c>
      <c r="B9" s="36" t="s">
        <v>30</v>
      </c>
      <c r="C9" s="26">
        <v>175</v>
      </c>
      <c r="D9" s="26"/>
      <c r="E9" s="27">
        <v>0.11792220738547983</v>
      </c>
      <c r="F9" s="27">
        <v>0.36512193352152528</v>
      </c>
      <c r="G9" s="27">
        <v>0.86781464282266541</v>
      </c>
      <c r="H9" s="27">
        <v>1.8739217498104396E-3</v>
      </c>
      <c r="I9" s="27">
        <v>2.9041712295589866E-2</v>
      </c>
      <c r="J9" s="29">
        <f t="shared" si="0"/>
        <v>2.5847123943074982E-2</v>
      </c>
      <c r="K9" s="30">
        <v>166.54541562452522</v>
      </c>
      <c r="L9" s="27">
        <v>1.063993297769634E-2</v>
      </c>
      <c r="M9" s="31">
        <f t="shared" si="1"/>
        <v>8.2442391068153209E-2</v>
      </c>
      <c r="N9" s="32">
        <v>1</v>
      </c>
      <c r="O9" s="37">
        <v>2</v>
      </c>
      <c r="P9" s="38">
        <v>125</v>
      </c>
      <c r="Q9" s="34">
        <f t="shared" si="2"/>
        <v>0.23584441477095966</v>
      </c>
      <c r="R9" s="35">
        <f t="shared" si="2"/>
        <v>0.73024386704305055</v>
      </c>
      <c r="S9" s="35">
        <f t="shared" si="2"/>
        <v>1.7356292856453308</v>
      </c>
      <c r="T9" s="35">
        <f t="shared" si="2"/>
        <v>3.7478434996208792E-3</v>
      </c>
      <c r="U9" s="35">
        <f t="shared" si="2"/>
        <v>5.8083424591179732E-2</v>
      </c>
      <c r="V9" s="35">
        <f t="shared" si="2"/>
        <v>5.1694247886149965E-2</v>
      </c>
      <c r="W9" s="35">
        <f t="shared" si="2"/>
        <v>333.09083124905044</v>
      </c>
      <c r="X9" s="35">
        <f t="shared" si="2"/>
        <v>2.127986595539268E-2</v>
      </c>
      <c r="Y9" s="35">
        <f t="shared" si="2"/>
        <v>0.16488478213630642</v>
      </c>
    </row>
    <row r="10" spans="1:25" s="1" customFormat="1">
      <c r="A10" s="24" t="s">
        <v>32</v>
      </c>
      <c r="B10" s="36" t="s">
        <v>30</v>
      </c>
      <c r="C10" s="26">
        <v>5</v>
      </c>
      <c r="D10" s="26">
        <v>0.74</v>
      </c>
      <c r="E10" s="27">
        <v>1.3017040437477556E-2</v>
      </c>
      <c r="F10" s="28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28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27">
        <v>1.5884019955091081E-4</v>
      </c>
      <c r="I10" s="28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29">
        <f t="shared" si="0"/>
        <v>4.3558201058201051E-3</v>
      </c>
      <c r="K10" s="30">
        <v>10.20766028636436</v>
      </c>
      <c r="L10" s="27">
        <v>1.2796045465601556E-3</v>
      </c>
      <c r="M10" s="31">
        <f t="shared" si="1"/>
        <v>4.1225308641975296E-3</v>
      </c>
      <c r="N10" s="32">
        <v>1</v>
      </c>
      <c r="O10" s="37">
        <v>8</v>
      </c>
      <c r="P10" s="38">
        <v>125</v>
      </c>
      <c r="Q10" s="34">
        <f t="shared" si="2"/>
        <v>0.10413632349982045</v>
      </c>
      <c r="R10" s="35">
        <f t="shared" si="2"/>
        <v>0.39153439153439151</v>
      </c>
      <c r="S10" s="35">
        <f t="shared" si="2"/>
        <v>0.34716049382716041</v>
      </c>
      <c r="T10" s="35">
        <f t="shared" si="2"/>
        <v>1.2707215964072865E-3</v>
      </c>
      <c r="U10" s="35">
        <f t="shared" si="2"/>
        <v>3.9153439153439148E-2</v>
      </c>
      <c r="V10" s="35">
        <f t="shared" si="2"/>
        <v>3.4846560846560841E-2</v>
      </c>
      <c r="W10" s="35">
        <f t="shared" si="2"/>
        <v>81.661282290914883</v>
      </c>
      <c r="X10" s="35">
        <f t="shared" si="2"/>
        <v>1.0236836372481245E-2</v>
      </c>
      <c r="Y10" s="35">
        <f t="shared" si="2"/>
        <v>3.2980246913580237E-2</v>
      </c>
    </row>
    <row r="11" spans="1:25" s="1" customFormat="1">
      <c r="A11" s="17" t="s">
        <v>33</v>
      </c>
      <c r="B11" s="36"/>
      <c r="C11" s="26"/>
      <c r="D11" s="26"/>
      <c r="E11" s="39"/>
      <c r="F11" s="39"/>
      <c r="G11" s="39"/>
      <c r="H11" s="39"/>
      <c r="I11" s="39"/>
      <c r="J11" s="29"/>
      <c r="K11" s="40"/>
      <c r="L11" s="41"/>
      <c r="M11" s="27"/>
      <c r="N11" s="32"/>
      <c r="O11" s="37"/>
      <c r="P11" s="38"/>
      <c r="Q11" s="42">
        <f>SUM(Q8:Q10)</f>
        <v>0.71457712309159727</v>
      </c>
      <c r="R11" s="42">
        <f t="shared" ref="R11:Y11" si="3">SUM(R8:R10)</f>
        <v>2.9541592109583941</v>
      </c>
      <c r="S11" s="42">
        <f t="shared" si="3"/>
        <v>4.4210564461391568</v>
      </c>
      <c r="T11" s="42">
        <f t="shared" si="3"/>
        <v>8.32306623607788E-3</v>
      </c>
      <c r="U11" s="42">
        <f t="shared" si="3"/>
        <v>0.24580829231604745</v>
      </c>
      <c r="V11" s="42">
        <f t="shared" si="3"/>
        <v>0.21876938016128222</v>
      </c>
      <c r="W11" s="42">
        <f t="shared" si="3"/>
        <v>696.45349248502816</v>
      </c>
      <c r="X11" s="42">
        <f t="shared" si="3"/>
        <v>7.2539806190569739E-2</v>
      </c>
      <c r="Y11" s="42">
        <f t="shared" si="3"/>
        <v>0.42000036238321992</v>
      </c>
    </row>
    <row r="12" spans="1:25" s="1" customFormat="1">
      <c r="A12" s="24"/>
      <c r="B12" s="36"/>
      <c r="C12" s="26"/>
      <c r="D12" s="26"/>
      <c r="E12" s="39"/>
      <c r="F12" s="39"/>
      <c r="G12" s="39"/>
      <c r="H12" s="39"/>
      <c r="I12" s="39"/>
      <c r="J12" s="29"/>
      <c r="K12" s="40"/>
      <c r="L12" s="41"/>
      <c r="M12" s="27"/>
      <c r="N12" s="32"/>
      <c r="O12" s="32"/>
      <c r="P12" s="38"/>
      <c r="Q12" s="34"/>
      <c r="R12" s="35"/>
      <c r="S12" s="35"/>
      <c r="T12" s="35"/>
      <c r="U12" s="35"/>
      <c r="V12" s="35"/>
      <c r="W12" s="35"/>
      <c r="X12" s="35"/>
      <c r="Y12" s="35"/>
    </row>
    <row r="13" spans="1:25" s="1" customFormat="1">
      <c r="A13" s="11" t="s">
        <v>140</v>
      </c>
      <c r="B13" s="26"/>
      <c r="C13" s="18"/>
      <c r="D13" s="26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43"/>
      <c r="R13" s="43"/>
      <c r="S13" s="43"/>
      <c r="T13" s="43"/>
      <c r="U13" s="43"/>
      <c r="V13" s="43"/>
      <c r="W13" s="44"/>
      <c r="X13" s="43"/>
      <c r="Y13" s="43"/>
    </row>
    <row r="14" spans="1:25" s="1" customFormat="1">
      <c r="A14" s="24" t="s">
        <v>141</v>
      </c>
      <c r="B14" s="36" t="s">
        <v>30</v>
      </c>
      <c r="C14" s="26">
        <v>175</v>
      </c>
      <c r="D14" s="26"/>
      <c r="E14" s="27">
        <v>0.11792220738547983</v>
      </c>
      <c r="F14" s="27">
        <v>0.36512193352152528</v>
      </c>
      <c r="G14" s="27">
        <v>0.86781464282266541</v>
      </c>
      <c r="H14" s="27">
        <v>1.8739217498104396E-3</v>
      </c>
      <c r="I14" s="27">
        <v>2.9041712295589866E-2</v>
      </c>
      <c r="J14" s="29">
        <f t="shared" ref="J14" si="4">0.89*I14</f>
        <v>2.5847123943074982E-2</v>
      </c>
      <c r="K14" s="30">
        <v>166.54541562452522</v>
      </c>
      <c r="L14" s="27">
        <v>1.063993297769634E-2</v>
      </c>
      <c r="M14" s="31">
        <f t="shared" ref="M14" si="5">0.095*G14</f>
        <v>8.2442391068153209E-2</v>
      </c>
      <c r="N14" s="32">
        <v>1</v>
      </c>
      <c r="O14" s="37">
        <v>2</v>
      </c>
      <c r="P14" s="38">
        <v>280</v>
      </c>
      <c r="Q14" s="34">
        <f t="shared" ref="Q14:Y14" si="6">(E14*$N14*$O14)</f>
        <v>0.23584441477095966</v>
      </c>
      <c r="R14" s="35">
        <f t="shared" si="6"/>
        <v>0.73024386704305055</v>
      </c>
      <c r="S14" s="35">
        <f t="shared" si="6"/>
        <v>1.7356292856453308</v>
      </c>
      <c r="T14" s="35">
        <f t="shared" si="6"/>
        <v>3.7478434996208792E-3</v>
      </c>
      <c r="U14" s="35">
        <f t="shared" si="6"/>
        <v>5.8083424591179732E-2</v>
      </c>
      <c r="V14" s="35">
        <f t="shared" si="6"/>
        <v>5.1694247886149965E-2</v>
      </c>
      <c r="W14" s="35">
        <f t="shared" si="6"/>
        <v>333.09083124905044</v>
      </c>
      <c r="X14" s="35">
        <f t="shared" si="6"/>
        <v>2.127986595539268E-2</v>
      </c>
      <c r="Y14" s="35">
        <f t="shared" si="6"/>
        <v>0.16488478213630642</v>
      </c>
    </row>
    <row r="15" spans="1:25" s="1" customFormat="1">
      <c r="A15" s="17" t="s">
        <v>33</v>
      </c>
      <c r="B15" s="45"/>
      <c r="C15" s="26"/>
      <c r="D15" s="26"/>
      <c r="E15" s="52"/>
      <c r="F15" s="52"/>
      <c r="G15" s="52"/>
      <c r="H15" s="52"/>
      <c r="I15" s="52"/>
      <c r="J15" s="24"/>
      <c r="K15" s="53"/>
      <c r="L15" s="52"/>
      <c r="M15" s="52"/>
      <c r="N15" s="33"/>
      <c r="O15" s="33"/>
      <c r="P15" s="33"/>
      <c r="Q15" s="43">
        <f t="shared" ref="Q15:Y15" si="7">SUM(Q14:Q14)</f>
        <v>0.23584441477095966</v>
      </c>
      <c r="R15" s="43">
        <f t="shared" si="7"/>
        <v>0.73024386704305055</v>
      </c>
      <c r="S15" s="43">
        <f t="shared" si="7"/>
        <v>1.7356292856453308</v>
      </c>
      <c r="T15" s="43">
        <f t="shared" si="7"/>
        <v>3.7478434996208792E-3</v>
      </c>
      <c r="U15" s="43">
        <f t="shared" si="7"/>
        <v>5.8083424591179732E-2</v>
      </c>
      <c r="V15" s="43">
        <f t="shared" si="7"/>
        <v>5.1694247886149965E-2</v>
      </c>
      <c r="W15" s="43">
        <f t="shared" si="7"/>
        <v>333.09083124905044</v>
      </c>
      <c r="X15" s="43">
        <f t="shared" si="7"/>
        <v>2.127986595539268E-2</v>
      </c>
      <c r="Y15" s="43">
        <f t="shared" si="7"/>
        <v>0.16488478213630642</v>
      </c>
    </row>
    <row r="16" spans="1:25">
      <c r="A16" s="17" t="s">
        <v>142</v>
      </c>
      <c r="B16" s="22"/>
      <c r="C16" s="18"/>
      <c r="D16" s="26"/>
      <c r="E16" s="19"/>
      <c r="F16" s="19"/>
      <c r="G16" s="19"/>
      <c r="H16" s="19"/>
      <c r="I16" s="19"/>
      <c r="J16" s="19"/>
      <c r="K16" s="19"/>
      <c r="L16" s="19"/>
      <c r="M16" s="19"/>
      <c r="N16" s="23"/>
      <c r="O16" s="23"/>
      <c r="P16" s="54"/>
      <c r="Q16" s="20">
        <f>Q11+Q15</f>
        <v>0.9504215378625569</v>
      </c>
      <c r="R16" s="20">
        <f t="shared" ref="R16:Y16" si="8">R11+R15</f>
        <v>3.6844030780014445</v>
      </c>
      <c r="S16" s="20">
        <f t="shared" si="8"/>
        <v>6.1566857317844876</v>
      </c>
      <c r="T16" s="20">
        <f t="shared" si="8"/>
        <v>1.207090973569876E-2</v>
      </c>
      <c r="U16" s="20">
        <f t="shared" si="8"/>
        <v>0.30389171690722716</v>
      </c>
      <c r="V16" s="20">
        <f t="shared" si="8"/>
        <v>0.27046362804743218</v>
      </c>
      <c r="W16" s="20">
        <f t="shared" si="8"/>
        <v>1029.5443237340787</v>
      </c>
      <c r="X16" s="20">
        <f t="shared" si="8"/>
        <v>9.3819672145962416E-2</v>
      </c>
      <c r="Y16" s="20">
        <f t="shared" si="8"/>
        <v>0.58488514451952633</v>
      </c>
    </row>
  </sheetData>
  <mergeCells count="2">
    <mergeCell ref="E3:L3"/>
    <mergeCell ref="Q3:X3"/>
  </mergeCells>
  <pageMargins left="0.75" right="0.75" top="1" bottom="1" header="0.5" footer="0.5"/>
  <pageSetup scale="33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A2" sqref="A2"/>
    </sheetView>
  </sheetViews>
  <sheetFormatPr defaultRowHeight="12.75"/>
  <cols>
    <col min="1" max="1" width="36.5703125" style="57" customWidth="1"/>
    <col min="2" max="2" width="25.7109375" style="57" customWidth="1"/>
    <col min="3" max="3" width="11.28515625" style="57" bestFit="1" customWidth="1"/>
    <col min="4" max="4" width="10.85546875" style="57" customWidth="1"/>
    <col min="5" max="5" width="10.28515625" style="57" bestFit="1" customWidth="1"/>
    <col min="6" max="6" width="9.42578125" style="57" bestFit="1" customWidth="1"/>
    <col min="7" max="7" width="11.85546875" style="57" bestFit="1" customWidth="1"/>
    <col min="8" max="8" width="9.42578125" style="57" bestFit="1" customWidth="1"/>
    <col min="9" max="9" width="11.7109375" style="57" bestFit="1" customWidth="1"/>
    <col min="10" max="11" width="9.42578125" style="57" bestFit="1" customWidth="1"/>
    <col min="12" max="13" width="11.7109375" style="57" bestFit="1" customWidth="1"/>
    <col min="14" max="14" width="9.42578125" style="57" bestFit="1" customWidth="1"/>
    <col min="15" max="16" width="10.7109375" style="57" bestFit="1" customWidth="1"/>
    <col min="17" max="17" width="9.42578125" style="57" bestFit="1" customWidth="1"/>
    <col min="18" max="18" width="11.7109375" style="57" bestFit="1" customWidth="1"/>
    <col min="19" max="30" width="9.42578125" style="57" bestFit="1" customWidth="1"/>
    <col min="31" max="16384" width="9.140625" style="57"/>
  </cols>
  <sheetData>
    <row r="1" spans="1:30">
      <c r="A1" s="1" t="s">
        <v>347</v>
      </c>
    </row>
    <row r="6" spans="1:30" ht="26.25" customHeight="1">
      <c r="A6" s="283" t="s">
        <v>44</v>
      </c>
      <c r="B6" s="283" t="s">
        <v>45</v>
      </c>
      <c r="C6" s="283" t="s">
        <v>46</v>
      </c>
      <c r="D6" s="283" t="s">
        <v>47</v>
      </c>
      <c r="E6" s="58" t="s">
        <v>48</v>
      </c>
      <c r="F6" s="58" t="s">
        <v>49</v>
      </c>
      <c r="G6" s="59" t="s">
        <v>50</v>
      </c>
      <c r="H6" s="59" t="s">
        <v>51</v>
      </c>
      <c r="I6" s="60" t="s">
        <v>52</v>
      </c>
      <c r="J6" s="59" t="s">
        <v>53</v>
      </c>
      <c r="K6" s="286" t="s">
        <v>54</v>
      </c>
      <c r="L6" s="287"/>
      <c r="M6" s="287"/>
      <c r="N6" s="286" t="s">
        <v>55</v>
      </c>
      <c r="O6" s="287"/>
      <c r="P6" s="287"/>
      <c r="Q6" s="59" t="s">
        <v>56</v>
      </c>
      <c r="R6" s="60" t="s">
        <v>57</v>
      </c>
      <c r="S6" s="60" t="s">
        <v>58</v>
      </c>
      <c r="T6" s="279" t="s">
        <v>59</v>
      </c>
      <c r="U6" s="280"/>
      <c r="V6" s="280"/>
      <c r="W6" s="280"/>
      <c r="X6" s="280"/>
      <c r="Y6" s="281"/>
      <c r="Z6" s="281"/>
      <c r="AA6" s="281"/>
      <c r="AB6" s="281"/>
      <c r="AC6" s="281"/>
      <c r="AD6" s="282"/>
    </row>
    <row r="7" spans="1:30" ht="63.75">
      <c r="A7" s="284"/>
      <c r="B7" s="284"/>
      <c r="C7" s="285"/>
      <c r="D7" s="285"/>
      <c r="E7" s="62" t="s">
        <v>60</v>
      </c>
      <c r="F7" s="62" t="s">
        <v>61</v>
      </c>
      <c r="G7" s="63" t="s">
        <v>62</v>
      </c>
      <c r="H7" s="64" t="s">
        <v>62</v>
      </c>
      <c r="I7" s="64" t="s">
        <v>62</v>
      </c>
      <c r="J7" s="64" t="s">
        <v>62</v>
      </c>
      <c r="K7" s="60" t="s">
        <v>62</v>
      </c>
      <c r="L7" s="60" t="s">
        <v>63</v>
      </c>
      <c r="M7" s="60" t="s">
        <v>64</v>
      </c>
      <c r="N7" s="60" t="s">
        <v>62</v>
      </c>
      <c r="O7" s="60" t="s">
        <v>63</v>
      </c>
      <c r="P7" s="60" t="s">
        <v>64</v>
      </c>
      <c r="Q7" s="64" t="s">
        <v>62</v>
      </c>
      <c r="R7" s="60" t="s">
        <v>62</v>
      </c>
      <c r="S7" s="60" t="s">
        <v>62</v>
      </c>
      <c r="T7" s="65" t="s">
        <v>50</v>
      </c>
      <c r="U7" s="65" t="s">
        <v>65</v>
      </c>
      <c r="V7" s="65" t="s">
        <v>66</v>
      </c>
      <c r="W7" s="65" t="s">
        <v>53</v>
      </c>
      <c r="X7" s="65" t="s">
        <v>54</v>
      </c>
      <c r="Y7" s="65" t="s">
        <v>55</v>
      </c>
      <c r="Z7" s="66" t="s">
        <v>67</v>
      </c>
      <c r="AA7" s="66" t="s">
        <v>68</v>
      </c>
      <c r="AB7" s="66" t="s">
        <v>56</v>
      </c>
      <c r="AC7" s="66" t="s">
        <v>57</v>
      </c>
      <c r="AD7" s="66" t="s">
        <v>58</v>
      </c>
    </row>
    <row r="8" spans="1:30" ht="25.5">
      <c r="A8" s="67" t="s">
        <v>28</v>
      </c>
      <c r="B8" s="62"/>
      <c r="C8" s="68"/>
      <c r="D8" s="68"/>
      <c r="E8" s="62"/>
      <c r="F8" s="62"/>
      <c r="G8" s="63"/>
      <c r="H8" s="64"/>
      <c r="I8" s="64"/>
      <c r="J8" s="64"/>
      <c r="K8" s="60"/>
      <c r="L8" s="60"/>
      <c r="M8" s="60"/>
      <c r="N8" s="60"/>
      <c r="O8" s="60"/>
      <c r="P8" s="60"/>
      <c r="Q8" s="64"/>
      <c r="R8" s="60"/>
      <c r="S8" s="60"/>
      <c r="T8" s="65"/>
      <c r="U8" s="65"/>
      <c r="V8" s="65"/>
      <c r="W8" s="65"/>
      <c r="X8" s="65"/>
      <c r="Y8" s="65"/>
      <c r="Z8" s="66"/>
      <c r="AA8" s="66"/>
      <c r="AB8" s="66"/>
      <c r="AC8" s="66"/>
      <c r="AD8" s="66"/>
    </row>
    <row r="9" spans="1:30">
      <c r="A9" s="69" t="s">
        <v>69</v>
      </c>
      <c r="B9" s="70" t="s">
        <v>70</v>
      </c>
      <c r="C9" s="71">
        <v>3</v>
      </c>
      <c r="D9" s="72"/>
      <c r="E9" s="72">
        <v>35</v>
      </c>
      <c r="F9" s="72">
        <v>60</v>
      </c>
      <c r="G9" s="73">
        <v>0.25172046482947802</v>
      </c>
      <c r="H9" s="73">
        <v>0.464701387165456</v>
      </c>
      <c r="I9" s="73">
        <v>5.6776043658582402E-2</v>
      </c>
      <c r="J9" s="73">
        <v>3.5023733638119199E-3</v>
      </c>
      <c r="K9" s="73">
        <v>4.6899256897933901E-2</v>
      </c>
      <c r="L9" s="74">
        <v>7.99995847163921E-3</v>
      </c>
      <c r="M9" s="74">
        <v>3.6749815577381599E-2</v>
      </c>
      <c r="N9" s="73">
        <v>4.3147317248333997E-2</v>
      </c>
      <c r="O9" s="74">
        <v>1.9999896145790402E-3</v>
      </c>
      <c r="P9" s="74">
        <v>1.57499200131354E-2</v>
      </c>
      <c r="Q9" s="73">
        <v>243.966167526025</v>
      </c>
      <c r="R9" s="74">
        <f>0.000057143*Q9</f>
        <v>1.3940958710939646E-2</v>
      </c>
      <c r="S9" s="75">
        <f>0.000025616*Q9</f>
        <v>6.2494373473466567E-3</v>
      </c>
      <c r="T9" s="76">
        <f>C9*($F9*$G9)/453.59</f>
        <v>9.9891275533645019E-2</v>
      </c>
      <c r="U9" s="76">
        <f>C9*($F9*$H9)/453.59</f>
        <v>0.18440937782971867</v>
      </c>
      <c r="V9" s="76">
        <f>C9*(($F9*$I9))/453.59</f>
        <v>2.253067276294635E-2</v>
      </c>
      <c r="W9" s="76">
        <f>C9*($F9*$J9)/453.59</f>
        <v>1.3898613406074772E-3</v>
      </c>
      <c r="X9" s="76">
        <f>C9*(($F9*($K9+$L9+$M9)))/453.59</f>
        <v>3.6369464870151122E-2</v>
      </c>
      <c r="Y9" s="76">
        <f>C9*(($F9*($N9+$O9+$P9)))/453.59</f>
        <v>2.4166098982977401E-2</v>
      </c>
      <c r="Z9" s="76">
        <f>C9*(F9)*$B$136</f>
        <v>0</v>
      </c>
      <c r="AA9" s="76">
        <f>Z9*0.21</f>
        <v>0</v>
      </c>
      <c r="AB9" s="76">
        <f>C9*(($F9*($Q9)))/453.59</f>
        <v>96.814105590256631</v>
      </c>
      <c r="AC9" s="76">
        <f>C9*(($F9*($R9)))/453.59</f>
        <v>5.5322484357440338E-3</v>
      </c>
      <c r="AD9" s="76">
        <f>C9*(($F9*($S9)))/453.59</f>
        <v>2.4799901288000137E-3</v>
      </c>
    </row>
    <row r="10" spans="1:30">
      <c r="A10" s="69" t="s">
        <v>71</v>
      </c>
      <c r="B10" s="70" t="s">
        <v>72</v>
      </c>
      <c r="C10" s="77">
        <v>1</v>
      </c>
      <c r="D10" s="72"/>
      <c r="E10" s="72">
        <v>35</v>
      </c>
      <c r="F10" s="72">
        <v>80</v>
      </c>
      <c r="G10" s="73">
        <v>1.08263976628415</v>
      </c>
      <c r="H10" s="73">
        <v>4.9712718909585103</v>
      </c>
      <c r="I10" s="73">
        <v>0.26248012575016899</v>
      </c>
      <c r="J10" s="73">
        <v>1.0711818E-2</v>
      </c>
      <c r="K10" s="73">
        <v>7.1679901072141505E-2</v>
      </c>
      <c r="L10" s="78">
        <v>3.59998119015979E-2</v>
      </c>
      <c r="M10" s="78">
        <v>6.1739677411240299E-2</v>
      </c>
      <c r="N10" s="73">
        <v>6.5945508986370194E-2</v>
      </c>
      <c r="O10" s="78">
        <v>2.9999843251331498E-3</v>
      </c>
      <c r="P10" s="78">
        <v>5.5859708133979398E-2</v>
      </c>
      <c r="Q10" s="73">
        <v>1710.7260798814</v>
      </c>
      <c r="R10" s="74">
        <v>1.5235246282551899E-2</v>
      </c>
      <c r="S10" s="75">
        <f>0.000025616*Q10</f>
        <v>4.3821959262241944E-2</v>
      </c>
      <c r="T10" s="76">
        <f>C10*($F10*$G10)/453.59</f>
        <v>0.19094596728925242</v>
      </c>
      <c r="U10" s="76">
        <f>C10*($F10*$H10)/453.59</f>
        <v>0.87678685878586582</v>
      </c>
      <c r="V10" s="76">
        <f>C10*(($F10*$I10))/453.59</f>
        <v>4.6293811724274173E-2</v>
      </c>
      <c r="W10" s="76">
        <f>C10*($F10*$J10)/453.59</f>
        <v>1.8892511739676801E-3</v>
      </c>
      <c r="X10" s="76">
        <f>C10*(($F10*($K10+$L10+$M10)))/453.59</f>
        <v>2.9880621774726907E-2</v>
      </c>
      <c r="Y10" s="76">
        <f>C10*(($F10*($N10+$O10+$P10)))/453.59</f>
        <v>2.2011984646131133E-2</v>
      </c>
      <c r="Z10" s="76">
        <f>C10*(F10)*$B$136</f>
        <v>0</v>
      </c>
      <c r="AA10" s="76">
        <f>Z10*0.21</f>
        <v>0</v>
      </c>
      <c r="AB10" s="76">
        <f>C10*(($F10*($Q10)))/453.59</f>
        <v>301.72200972356535</v>
      </c>
      <c r="AC10" s="76">
        <f>C10*(($F10*($R10)))/453.59</f>
        <v>2.6870515280410772E-3</v>
      </c>
      <c r="AD10" s="76">
        <f>C10*(($F10*($S10)))/453.59</f>
        <v>7.7289110010788503E-3</v>
      </c>
    </row>
    <row r="11" spans="1:30">
      <c r="A11" s="79" t="s">
        <v>33</v>
      </c>
      <c r="B11" s="62"/>
      <c r="C11" s="68"/>
      <c r="D11" s="68"/>
      <c r="E11" s="62"/>
      <c r="F11" s="62"/>
      <c r="G11" s="63"/>
      <c r="H11" s="64"/>
      <c r="I11" s="64"/>
      <c r="J11" s="64"/>
      <c r="K11" s="60"/>
      <c r="L11" s="60"/>
      <c r="M11" s="60"/>
      <c r="N11" s="60"/>
      <c r="O11" s="60"/>
      <c r="P11" s="60"/>
      <c r="Q11" s="64"/>
      <c r="R11" s="60"/>
      <c r="S11" s="60"/>
      <c r="T11" s="80">
        <f t="shared" ref="T11:AD11" si="0">SUM(T9:T10)</f>
        <v>0.29083724282289747</v>
      </c>
      <c r="U11" s="80">
        <f t="shared" si="0"/>
        <v>1.0611962366155845</v>
      </c>
      <c r="V11" s="80">
        <f t="shared" si="0"/>
        <v>6.8824484487220519E-2</v>
      </c>
      <c r="W11" s="80">
        <f t="shared" si="0"/>
        <v>3.2791125145751575E-3</v>
      </c>
      <c r="X11" s="80">
        <f t="shared" si="0"/>
        <v>6.6250086644878026E-2</v>
      </c>
      <c r="Y11" s="80">
        <f t="shared" si="0"/>
        <v>4.6178083629108538E-2</v>
      </c>
      <c r="Z11" s="80">
        <f t="shared" si="0"/>
        <v>0</v>
      </c>
      <c r="AA11" s="80">
        <f t="shared" si="0"/>
        <v>0</v>
      </c>
      <c r="AB11" s="80">
        <f t="shared" si="0"/>
        <v>398.53611531382199</v>
      </c>
      <c r="AC11" s="80">
        <f t="shared" si="0"/>
        <v>8.2192999637851101E-3</v>
      </c>
      <c r="AD11" s="80">
        <f t="shared" si="0"/>
        <v>1.0208901129878864E-2</v>
      </c>
    </row>
    <row r="12" spans="1:30">
      <c r="A12" s="79"/>
      <c r="B12" s="62"/>
      <c r="C12" s="68"/>
      <c r="D12" s="68"/>
      <c r="E12" s="62"/>
      <c r="F12" s="62"/>
      <c r="G12" s="63"/>
      <c r="H12" s="64"/>
      <c r="I12" s="64"/>
      <c r="J12" s="64"/>
      <c r="K12" s="60"/>
      <c r="L12" s="60"/>
      <c r="M12" s="60"/>
      <c r="N12" s="60"/>
      <c r="O12" s="60"/>
      <c r="P12" s="60"/>
      <c r="Q12" s="64"/>
      <c r="R12" s="60"/>
      <c r="S12" s="6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</row>
    <row r="13" spans="1:30">
      <c r="A13" s="67" t="s">
        <v>143</v>
      </c>
      <c r="B13" s="62"/>
      <c r="C13" s="68"/>
      <c r="D13" s="68"/>
      <c r="E13" s="62"/>
      <c r="F13" s="62"/>
      <c r="G13" s="63"/>
      <c r="H13" s="64"/>
      <c r="I13" s="64"/>
      <c r="J13" s="64"/>
      <c r="K13" s="60"/>
      <c r="L13" s="60"/>
      <c r="M13" s="60"/>
      <c r="N13" s="60"/>
      <c r="O13" s="60"/>
      <c r="P13" s="60"/>
      <c r="Q13" s="64"/>
      <c r="R13" s="60"/>
      <c r="S13" s="60"/>
      <c r="T13" s="65"/>
      <c r="U13" s="65"/>
      <c r="V13" s="65"/>
      <c r="W13" s="65"/>
      <c r="X13" s="65"/>
      <c r="Y13" s="65"/>
      <c r="Z13" s="66"/>
      <c r="AA13" s="66"/>
      <c r="AB13" s="66"/>
      <c r="AC13" s="66"/>
      <c r="AD13" s="66"/>
    </row>
    <row r="14" spans="1:30">
      <c r="A14" s="69" t="s">
        <v>141</v>
      </c>
      <c r="B14" s="70" t="s">
        <v>72</v>
      </c>
      <c r="C14" s="77">
        <v>1</v>
      </c>
      <c r="D14" s="72"/>
      <c r="E14" s="72">
        <v>35</v>
      </c>
      <c r="F14" s="72">
        <v>80</v>
      </c>
      <c r="G14" s="73">
        <v>1.08263976628415</v>
      </c>
      <c r="H14" s="73">
        <v>4.9712718909585103</v>
      </c>
      <c r="I14" s="73">
        <v>0.26248012575016899</v>
      </c>
      <c r="J14" s="73">
        <v>1.0711818E-2</v>
      </c>
      <c r="K14" s="73">
        <v>7.1679901072141505E-2</v>
      </c>
      <c r="L14" s="78">
        <v>3.59998119015979E-2</v>
      </c>
      <c r="M14" s="78">
        <v>6.1739677411240299E-2</v>
      </c>
      <c r="N14" s="73">
        <v>6.5945508986370194E-2</v>
      </c>
      <c r="O14" s="78">
        <v>2.9999843251331498E-3</v>
      </c>
      <c r="P14" s="78">
        <v>5.5859708133979398E-2</v>
      </c>
      <c r="Q14" s="73">
        <v>1710.7260798814</v>
      </c>
      <c r="R14" s="74">
        <v>1.5235246282551899E-2</v>
      </c>
      <c r="S14" s="75">
        <f>0.000025616*Q14</f>
        <v>4.3821959262241944E-2</v>
      </c>
      <c r="T14" s="76">
        <f>C14*($F14*$G14)/453.59</f>
        <v>0.19094596728925242</v>
      </c>
      <c r="U14" s="76">
        <f>C14*($F14*$H14)/453.59</f>
        <v>0.87678685878586582</v>
      </c>
      <c r="V14" s="76">
        <f>C14*(($F14*$I14))/453.59</f>
        <v>4.6293811724274173E-2</v>
      </c>
      <c r="W14" s="76">
        <f>C14*($F14*$J14)/453.59</f>
        <v>1.8892511739676801E-3</v>
      </c>
      <c r="X14" s="76">
        <f>C14*(($F14*($K14+$L14+$M14)))/453.59</f>
        <v>2.9880621774726907E-2</v>
      </c>
      <c r="Y14" s="76">
        <f>C14*(($F14*($N14+$O14+$P14)))/453.59</f>
        <v>2.2011984646131133E-2</v>
      </c>
      <c r="Z14" s="76">
        <f>C14*(F14)*$B$136</f>
        <v>0</v>
      </c>
      <c r="AA14" s="76">
        <f>Z14*0.21</f>
        <v>0</v>
      </c>
      <c r="AB14" s="76">
        <f>C14*(($F14*($Q14)))/453.59</f>
        <v>301.72200972356535</v>
      </c>
      <c r="AC14" s="76">
        <f>C14*(($F14*($R14)))/453.59</f>
        <v>2.6870515280410772E-3</v>
      </c>
      <c r="AD14" s="76">
        <f>C14*(($F14*($S14)))/453.59</f>
        <v>7.7289110010788503E-3</v>
      </c>
    </row>
    <row r="15" spans="1:30">
      <c r="A15" s="79" t="s">
        <v>33</v>
      </c>
      <c r="B15" s="62"/>
      <c r="C15" s="68"/>
      <c r="D15" s="68"/>
      <c r="E15" s="62"/>
      <c r="F15" s="62"/>
      <c r="G15" s="63"/>
      <c r="H15" s="64"/>
      <c r="I15" s="64"/>
      <c r="J15" s="64"/>
      <c r="K15" s="60"/>
      <c r="L15" s="60"/>
      <c r="M15" s="60"/>
      <c r="N15" s="60"/>
      <c r="O15" s="60"/>
      <c r="P15" s="60"/>
      <c r="Q15" s="64"/>
      <c r="R15" s="60"/>
      <c r="S15" s="60"/>
      <c r="T15" s="80">
        <f t="shared" ref="T15:AD15" si="1">SUM(T14:T14)</f>
        <v>0.19094596728925242</v>
      </c>
      <c r="U15" s="80">
        <f t="shared" si="1"/>
        <v>0.87678685878586582</v>
      </c>
      <c r="V15" s="80">
        <f t="shared" si="1"/>
        <v>4.6293811724274173E-2</v>
      </c>
      <c r="W15" s="80">
        <f t="shared" si="1"/>
        <v>1.8892511739676801E-3</v>
      </c>
      <c r="X15" s="80">
        <f t="shared" si="1"/>
        <v>2.9880621774726907E-2</v>
      </c>
      <c r="Y15" s="80">
        <f t="shared" si="1"/>
        <v>2.2011984646131133E-2</v>
      </c>
      <c r="Z15" s="80">
        <f t="shared" si="1"/>
        <v>0</v>
      </c>
      <c r="AA15" s="80">
        <f t="shared" si="1"/>
        <v>0</v>
      </c>
      <c r="AB15" s="80">
        <f t="shared" si="1"/>
        <v>301.72200972356535</v>
      </c>
      <c r="AC15" s="80">
        <f t="shared" si="1"/>
        <v>2.6870515280410772E-3</v>
      </c>
      <c r="AD15" s="80">
        <f t="shared" si="1"/>
        <v>7.7289110010788503E-3</v>
      </c>
    </row>
    <row r="16" spans="1:30">
      <c r="A16" s="79" t="s">
        <v>79</v>
      </c>
      <c r="B16" s="62"/>
      <c r="C16" s="68"/>
      <c r="D16" s="68"/>
      <c r="E16" s="62"/>
      <c r="F16" s="62"/>
      <c r="G16" s="63"/>
      <c r="H16" s="64"/>
      <c r="I16" s="64"/>
      <c r="J16" s="64"/>
      <c r="K16" s="60"/>
      <c r="L16" s="60"/>
      <c r="M16" s="60"/>
      <c r="N16" s="60"/>
      <c r="O16" s="60"/>
      <c r="P16" s="60"/>
      <c r="Q16" s="64"/>
      <c r="R16" s="60"/>
      <c r="S16" s="60"/>
      <c r="T16" s="80">
        <f>T11+T15</f>
        <v>0.48178321011214986</v>
      </c>
      <c r="U16" s="80">
        <f t="shared" ref="U16:AD16" si="2">U11+U15</f>
        <v>1.9379830954014503</v>
      </c>
      <c r="V16" s="80">
        <f t="shared" si="2"/>
        <v>0.11511829621149469</v>
      </c>
      <c r="W16" s="80">
        <f t="shared" si="2"/>
        <v>5.1683636885428378E-3</v>
      </c>
      <c r="X16" s="80">
        <f t="shared" si="2"/>
        <v>9.6130708419604929E-2</v>
      </c>
      <c r="Y16" s="80">
        <f t="shared" si="2"/>
        <v>6.8190068275239671E-2</v>
      </c>
      <c r="Z16" s="80">
        <f t="shared" si="2"/>
        <v>0</v>
      </c>
      <c r="AA16" s="80">
        <f t="shared" si="2"/>
        <v>0</v>
      </c>
      <c r="AB16" s="80">
        <f t="shared" si="2"/>
        <v>700.25812503738734</v>
      </c>
      <c r="AC16" s="80">
        <f t="shared" si="2"/>
        <v>1.0906351491826187E-2</v>
      </c>
      <c r="AD16" s="80">
        <f t="shared" si="2"/>
        <v>1.7937812130957714E-2</v>
      </c>
    </row>
    <row r="17" spans="1:30">
      <c r="A17" s="81"/>
      <c r="B17" s="82"/>
      <c r="C17" s="83"/>
      <c r="D17" s="83"/>
      <c r="E17" s="82"/>
      <c r="F17" s="82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</row>
    <row r="18" spans="1:30">
      <c r="A18" s="81"/>
      <c r="B18" s="82"/>
      <c r="C18" s="83"/>
      <c r="D18" s="83"/>
      <c r="E18" s="82"/>
      <c r="F18" s="82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</row>
    <row r="19" spans="1:30">
      <c r="A19" s="81"/>
      <c r="B19" s="82"/>
      <c r="C19" s="83"/>
      <c r="D19" s="83"/>
      <c r="E19" s="82"/>
      <c r="F19" s="82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</row>
    <row r="20" spans="1:30">
      <c r="A20" s="81"/>
      <c r="B20" s="82"/>
      <c r="C20" s="83"/>
      <c r="D20" s="83"/>
      <c r="E20" s="82"/>
      <c r="F20" s="82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</row>
    <row r="368" spans="1:1" ht="25.5">
      <c r="A368" s="86" t="s">
        <v>80</v>
      </c>
    </row>
    <row r="370" spans="1:2">
      <c r="A370" s="57" t="s">
        <v>81</v>
      </c>
    </row>
    <row r="371" spans="1:2">
      <c r="A371" s="57" t="s">
        <v>82</v>
      </c>
    </row>
    <row r="372" spans="1:2">
      <c r="A372" s="57" t="s">
        <v>83</v>
      </c>
    </row>
    <row r="373" spans="1:2">
      <c r="A373" s="87" t="s">
        <v>84</v>
      </c>
    </row>
    <row r="374" spans="1:2">
      <c r="A374" s="57" t="s">
        <v>85</v>
      </c>
    </row>
    <row r="375" spans="1:2">
      <c r="A375" s="57" t="s">
        <v>86</v>
      </c>
    </row>
    <row r="376" spans="1:2">
      <c r="A376" s="57" t="s">
        <v>87</v>
      </c>
    </row>
    <row r="377" spans="1:2">
      <c r="A377" s="57" t="s">
        <v>0</v>
      </c>
    </row>
    <row r="378" spans="1:2">
      <c r="A378" s="87" t="s">
        <v>88</v>
      </c>
      <c r="B378" s="57">
        <f>(0.016*(0.03/2)^0.65*(2/3)^1.5)-0.00047</f>
        <v>9.8123053326417428E-5</v>
      </c>
    </row>
    <row r="379" spans="1:2">
      <c r="A379" s="87" t="s">
        <v>89</v>
      </c>
      <c r="B379" s="57">
        <f>(0.016*(0.03/2)^0.65*(13/3)^1.5)-0.00047</f>
        <v>8.9448292388582783E-3</v>
      </c>
    </row>
    <row r="380" spans="1:2">
      <c r="A380" s="87" t="s">
        <v>90</v>
      </c>
      <c r="B380" s="5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A2" sqref="A2:A3"/>
    </sheetView>
  </sheetViews>
  <sheetFormatPr defaultRowHeight="12.75"/>
  <cols>
    <col min="1" max="1" width="33" style="57" customWidth="1"/>
    <col min="2" max="3" width="22.42578125" style="57" customWidth="1"/>
    <col min="4" max="4" width="10.140625" style="57" bestFit="1" customWidth="1"/>
    <col min="5" max="28" width="9.140625" style="57"/>
    <col min="29" max="29" width="11.5703125" style="57" bestFit="1" customWidth="1"/>
    <col min="30" max="30" width="9.140625" style="57"/>
    <col min="31" max="31" width="11.5703125" style="57" bestFit="1" customWidth="1"/>
    <col min="32" max="42" width="9.140625" style="57"/>
    <col min="43" max="43" width="12.5703125" style="57" customWidth="1"/>
    <col min="44" max="44" width="10.7109375" style="57" customWidth="1"/>
    <col min="45" max="45" width="9.140625" style="57"/>
    <col min="46" max="49" width="10.7109375" style="57" customWidth="1"/>
    <col min="50" max="51" width="9.140625" style="57"/>
    <col min="52" max="52" width="9.140625" style="88"/>
    <col min="53" max="16384" width="9.140625" style="57"/>
  </cols>
  <sheetData>
    <row r="1" spans="1:67">
      <c r="A1" s="1" t="s">
        <v>348</v>
      </c>
      <c r="D1" s="87"/>
      <c r="E1" s="87"/>
    </row>
    <row r="2" spans="1:67" ht="26.25" customHeight="1">
      <c r="A2" s="290" t="s">
        <v>91</v>
      </c>
      <c r="B2" s="290" t="s">
        <v>45</v>
      </c>
      <c r="C2" s="89" t="s">
        <v>92</v>
      </c>
      <c r="D2" s="89" t="s">
        <v>48</v>
      </c>
      <c r="E2" s="89" t="s">
        <v>49</v>
      </c>
      <c r="F2" s="294" t="s">
        <v>50</v>
      </c>
      <c r="G2" s="295"/>
      <c r="H2" s="294" t="s">
        <v>51</v>
      </c>
      <c r="I2" s="295"/>
      <c r="J2" s="286" t="s">
        <v>52</v>
      </c>
      <c r="K2" s="286"/>
      <c r="L2" s="286"/>
      <c r="M2" s="286"/>
      <c r="N2" s="286"/>
      <c r="O2" s="286"/>
      <c r="P2" s="294" t="s">
        <v>53</v>
      </c>
      <c r="Q2" s="295"/>
      <c r="R2" s="286" t="s">
        <v>54</v>
      </c>
      <c r="S2" s="293"/>
      <c r="T2" s="293"/>
      <c r="U2" s="293"/>
      <c r="V2" s="286" t="s">
        <v>55</v>
      </c>
      <c r="W2" s="293"/>
      <c r="X2" s="293"/>
      <c r="Y2" s="293"/>
      <c r="Z2" s="294" t="s">
        <v>56</v>
      </c>
      <c r="AA2" s="295"/>
      <c r="AB2" s="286" t="s">
        <v>57</v>
      </c>
      <c r="AC2" s="286"/>
      <c r="AD2" s="286" t="s">
        <v>58</v>
      </c>
      <c r="AE2" s="286"/>
    </row>
    <row r="3" spans="1:67" ht="63.75">
      <c r="A3" s="291"/>
      <c r="B3" s="291"/>
      <c r="C3" s="64" t="s">
        <v>93</v>
      </c>
      <c r="D3" s="64" t="s">
        <v>60</v>
      </c>
      <c r="E3" s="64" t="s">
        <v>61</v>
      </c>
      <c r="F3" s="63" t="s">
        <v>62</v>
      </c>
      <c r="G3" s="92" t="s">
        <v>94</v>
      </c>
      <c r="H3" s="64" t="s">
        <v>62</v>
      </c>
      <c r="I3" s="92" t="s">
        <v>94</v>
      </c>
      <c r="J3" s="64" t="s">
        <v>62</v>
      </c>
      <c r="K3" s="92" t="s">
        <v>94</v>
      </c>
      <c r="L3" s="92" t="s">
        <v>95</v>
      </c>
      <c r="M3" s="92" t="s">
        <v>96</v>
      </c>
      <c r="N3" s="92" t="s">
        <v>97</v>
      </c>
      <c r="O3" s="92" t="s">
        <v>98</v>
      </c>
      <c r="P3" s="64" t="s">
        <v>62</v>
      </c>
      <c r="Q3" s="92" t="s">
        <v>94</v>
      </c>
      <c r="R3" s="60" t="s">
        <v>62</v>
      </c>
      <c r="S3" s="92" t="s">
        <v>94</v>
      </c>
      <c r="T3" s="60" t="s">
        <v>63</v>
      </c>
      <c r="U3" s="60" t="s">
        <v>64</v>
      </c>
      <c r="V3" s="60" t="s">
        <v>62</v>
      </c>
      <c r="W3" s="92" t="s">
        <v>94</v>
      </c>
      <c r="X3" s="60" t="s">
        <v>63</v>
      </c>
      <c r="Y3" s="60" t="s">
        <v>64</v>
      </c>
      <c r="Z3" s="64" t="s">
        <v>62</v>
      </c>
      <c r="AA3" s="92" t="s">
        <v>94</v>
      </c>
      <c r="AB3" s="60" t="s">
        <v>62</v>
      </c>
      <c r="AC3" s="92" t="s">
        <v>94</v>
      </c>
      <c r="AD3" s="60" t="s">
        <v>62</v>
      </c>
      <c r="AE3" s="92" t="s">
        <v>94</v>
      </c>
    </row>
    <row r="4" spans="1:67" ht="25.5">
      <c r="A4" s="93" t="s">
        <v>101</v>
      </c>
      <c r="B4" s="94" t="s">
        <v>100</v>
      </c>
      <c r="C4" s="95">
        <v>3</v>
      </c>
      <c r="D4" s="95">
        <v>35</v>
      </c>
      <c r="E4" s="95">
        <v>80</v>
      </c>
      <c r="F4" s="74">
        <v>2.3611622044318601</v>
      </c>
      <c r="G4" s="96">
        <v>31.4244798871777</v>
      </c>
      <c r="H4" s="96">
        <v>0.22493614397154399</v>
      </c>
      <c r="I4" s="96">
        <v>1.8136819244333999</v>
      </c>
      <c r="J4" s="74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4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4">
        <v>1.77E-2</v>
      </c>
      <c r="AC4" s="74">
        <f t="shared" ref="AC4:AC5" si="0">0.000049261*AA4</f>
        <v>2.2095931710230707E-2</v>
      </c>
      <c r="AD4" s="97">
        <v>3.2599999999999997E-2</v>
      </c>
      <c r="AE4" s="74">
        <f t="shared" ref="AE4:AE5" si="1">0.000021675*AA4</f>
        <v>9.7222817202097123E-3</v>
      </c>
    </row>
    <row r="5" spans="1:67" ht="25.5">
      <c r="A5" s="93" t="s">
        <v>143</v>
      </c>
      <c r="B5" s="94" t="s">
        <v>100</v>
      </c>
      <c r="C5" s="95">
        <v>1</v>
      </c>
      <c r="D5" s="95">
        <v>35</v>
      </c>
      <c r="E5" s="95">
        <v>80</v>
      </c>
      <c r="F5" s="74">
        <v>2.3611622044318601</v>
      </c>
      <c r="G5" s="96">
        <v>31.4244798871777</v>
      </c>
      <c r="H5" s="96">
        <v>0.22493614397154399</v>
      </c>
      <c r="I5" s="96">
        <v>1.8136819244333999</v>
      </c>
      <c r="J5" s="74">
        <v>5.7965153248686403E-2</v>
      </c>
      <c r="K5" s="96">
        <v>2.3946366793705498</v>
      </c>
      <c r="L5" s="96">
        <v>1.62197187247403</v>
      </c>
      <c r="M5" s="96">
        <v>0.70709499821369304</v>
      </c>
      <c r="N5" s="96">
        <v>0.16038404042738499</v>
      </c>
      <c r="O5" s="96">
        <v>0.71464703099800198</v>
      </c>
      <c r="P5" s="96">
        <v>4.0478385316323803E-3</v>
      </c>
      <c r="Q5" s="96">
        <v>5.8407810191933099E-3</v>
      </c>
      <c r="R5" s="74">
        <v>3.2157701660956101E-3</v>
      </c>
      <c r="S5" s="96">
        <v>2.9198634356063399E-2</v>
      </c>
      <c r="T5" s="96">
        <v>7.9999583995993707E-3</v>
      </c>
      <c r="U5" s="96">
        <v>3.6749815874576097E-2</v>
      </c>
      <c r="V5" s="96">
        <v>2.9606446234606999E-3</v>
      </c>
      <c r="W5" s="96">
        <v>2.6884174180557701E-2</v>
      </c>
      <c r="X5" s="96">
        <v>1.9999896010969099E-3</v>
      </c>
      <c r="Y5" s="96">
        <v>1.57499197860352E-2</v>
      </c>
      <c r="Z5" s="96">
        <v>308.63789988642998</v>
      </c>
      <c r="AA5" s="96">
        <v>448.54817624958298</v>
      </c>
      <c r="AB5" s="74">
        <v>1.77E-2</v>
      </c>
      <c r="AC5" s="74">
        <f t="shared" si="0"/>
        <v>2.2095931710230707E-2</v>
      </c>
      <c r="AD5" s="97">
        <v>3.2599999999999997E-2</v>
      </c>
      <c r="AE5" s="74">
        <f t="shared" si="1"/>
        <v>9.7222817202097123E-3</v>
      </c>
    </row>
    <row r="6" spans="1:67">
      <c r="A6" s="98"/>
      <c r="B6" s="98"/>
      <c r="C6" s="99"/>
      <c r="D6" s="100"/>
      <c r="E6" s="100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</row>
    <row r="7" spans="1:67" ht="25.5">
      <c r="A7" s="101" t="s">
        <v>103</v>
      </c>
      <c r="B7" s="87"/>
      <c r="C7" s="87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104</v>
      </c>
      <c r="B8" s="87"/>
      <c r="C8" s="87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5"/>
      <c r="AS8" s="85"/>
      <c r="AT8" s="85"/>
      <c r="AU8" s="85"/>
      <c r="AV8" s="85"/>
      <c r="AW8" s="85"/>
      <c r="AX8" s="85"/>
      <c r="AY8" s="85"/>
      <c r="AZ8" s="104"/>
      <c r="BA8" s="85"/>
    </row>
    <row r="9" spans="1:67" hidden="1">
      <c r="A9" s="101" t="s">
        <v>105</v>
      </c>
      <c r="B9" s="87"/>
      <c r="C9" s="87"/>
      <c r="AA9" s="102"/>
      <c r="AB9" s="102"/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t="38.25" hidden="1">
      <c r="A10" s="101" t="s">
        <v>106</v>
      </c>
      <c r="B10" s="87"/>
      <c r="C10" s="87"/>
      <c r="AA10" s="102"/>
      <c r="AB10" s="105" t="s">
        <v>107</v>
      </c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5"/>
      <c r="AS10" s="85"/>
      <c r="AT10" s="85"/>
      <c r="AU10" s="85"/>
      <c r="AV10" s="85"/>
      <c r="AW10" s="85"/>
      <c r="AX10" s="85"/>
      <c r="AY10" s="85"/>
      <c r="AZ10" s="104"/>
      <c r="BA10" s="85"/>
    </row>
    <row r="11" spans="1:67" hidden="1">
      <c r="A11" s="101"/>
      <c r="B11" s="87"/>
      <c r="C11" s="87"/>
      <c r="AA11" s="102"/>
      <c r="AB11" s="102"/>
      <c r="AC11" s="102"/>
      <c r="AD11" s="102"/>
      <c r="AE11" s="102"/>
      <c r="AF11" s="288" t="s">
        <v>59</v>
      </c>
      <c r="AG11" s="288"/>
      <c r="AH11" s="288"/>
      <c r="AI11" s="288"/>
      <c r="AJ11" s="288"/>
      <c r="AK11" s="289"/>
      <c r="AL11" s="289"/>
      <c r="AM11" s="289"/>
      <c r="AN11" s="289"/>
      <c r="AO11" s="289"/>
      <c r="AP11" s="78"/>
      <c r="AQ11" s="107"/>
      <c r="AR11" s="288" t="s">
        <v>108</v>
      </c>
      <c r="AS11" s="288"/>
      <c r="AT11" s="288"/>
      <c r="AU11" s="288"/>
      <c r="AV11" s="288"/>
      <c r="AW11" s="289"/>
      <c r="AX11" s="289"/>
      <c r="AY11" s="289"/>
      <c r="AZ11" s="289"/>
      <c r="BA11" s="289"/>
    </row>
    <row r="12" spans="1:67" ht="63.75" hidden="1">
      <c r="A12" s="87"/>
      <c r="B12" s="87"/>
      <c r="C12" s="87"/>
      <c r="AF12" s="65" t="s">
        <v>50</v>
      </c>
      <c r="AG12" s="65" t="s">
        <v>65</v>
      </c>
      <c r="AH12" s="65" t="s">
        <v>66</v>
      </c>
      <c r="AI12" s="65" t="s">
        <v>53</v>
      </c>
      <c r="AJ12" s="65" t="s">
        <v>54</v>
      </c>
      <c r="AK12" s="65" t="s">
        <v>55</v>
      </c>
      <c r="AL12" s="66" t="s">
        <v>67</v>
      </c>
      <c r="AM12" s="66" t="s">
        <v>68</v>
      </c>
      <c r="AN12" s="66" t="s">
        <v>56</v>
      </c>
      <c r="AO12" s="66" t="s">
        <v>57</v>
      </c>
      <c r="AP12" s="66"/>
      <c r="AQ12" s="108"/>
      <c r="AR12" s="65" t="s">
        <v>50</v>
      </c>
      <c r="AS12" s="65" t="s">
        <v>65</v>
      </c>
      <c r="AT12" s="65" t="s">
        <v>66</v>
      </c>
      <c r="AU12" s="65" t="s">
        <v>53</v>
      </c>
      <c r="AV12" s="65" t="s">
        <v>54</v>
      </c>
      <c r="AW12" s="65" t="s">
        <v>55</v>
      </c>
      <c r="AX12" s="66" t="s">
        <v>67</v>
      </c>
      <c r="AY12" s="66" t="s">
        <v>68</v>
      </c>
      <c r="AZ12" s="109" t="s">
        <v>56</v>
      </c>
      <c r="BA12" s="65" t="s">
        <v>57</v>
      </c>
    </row>
    <row r="13" spans="1:67" hidden="1">
      <c r="A13" s="87"/>
      <c r="B13" s="87"/>
      <c r="C13" s="87"/>
      <c r="AQ13" s="88"/>
    </row>
    <row r="14" spans="1:67" hidden="1">
      <c r="A14" s="87" t="s">
        <v>81</v>
      </c>
      <c r="B14" s="87"/>
      <c r="C14" s="87"/>
      <c r="AA14" s="110" t="s">
        <v>109</v>
      </c>
      <c r="AB14" s="111" t="s">
        <v>110</v>
      </c>
      <c r="AC14" s="111" t="s">
        <v>111</v>
      </c>
      <c r="AD14" s="111"/>
      <c r="AE14" s="111"/>
      <c r="AF14" s="57" t="e">
        <f t="shared" ref="AF14:AO22" si="2">AF$9*$AC15</f>
        <v>#REF!</v>
      </c>
      <c r="AG14" s="57" t="e">
        <f t="shared" si="2"/>
        <v>#REF!</v>
      </c>
      <c r="AH14" s="57" t="e">
        <f t="shared" si="2"/>
        <v>#REF!</v>
      </c>
      <c r="AI14" s="57" t="e">
        <f t="shared" si="2"/>
        <v>#REF!</v>
      </c>
      <c r="AJ14" s="57" t="e">
        <f t="shared" si="2"/>
        <v>#REF!</v>
      </c>
      <c r="AK14" s="57" t="e">
        <f t="shared" si="2"/>
        <v>#REF!</v>
      </c>
      <c r="AL14" s="57" t="e">
        <f t="shared" si="2"/>
        <v>#REF!</v>
      </c>
      <c r="AM14" s="57" t="e">
        <f t="shared" si="2"/>
        <v>#REF!</v>
      </c>
      <c r="AN14" s="57" t="e">
        <f t="shared" si="2"/>
        <v>#REF!</v>
      </c>
      <c r="AO14" s="57" t="e">
        <f t="shared" si="2"/>
        <v>#REF!</v>
      </c>
      <c r="AQ14" s="88"/>
      <c r="AR14" s="57" t="e">
        <f t="shared" ref="AR14:BA22" si="3">AR$9*$AC15</f>
        <v>#REF!</v>
      </c>
      <c r="AS14" s="57" t="e">
        <f t="shared" si="3"/>
        <v>#REF!</v>
      </c>
      <c r="AT14" s="57" t="e">
        <f t="shared" si="3"/>
        <v>#REF!</v>
      </c>
      <c r="AU14" s="57" t="e">
        <f t="shared" si="3"/>
        <v>#REF!</v>
      </c>
      <c r="AV14" s="57" t="e">
        <f t="shared" si="3"/>
        <v>#REF!</v>
      </c>
      <c r="AW14" s="57" t="e">
        <f t="shared" si="3"/>
        <v>#REF!</v>
      </c>
      <c r="AX14" s="57" t="e">
        <f t="shared" si="3"/>
        <v>#REF!</v>
      </c>
      <c r="AY14" s="57" t="e">
        <f t="shared" si="3"/>
        <v>#REF!</v>
      </c>
      <c r="AZ14" s="57" t="e">
        <f t="shared" si="3"/>
        <v>#REF!</v>
      </c>
      <c r="BA14" s="57" t="e">
        <f t="shared" si="3"/>
        <v>#REF!</v>
      </c>
    </row>
    <row r="15" spans="1:67" hidden="1">
      <c r="A15" s="87" t="s">
        <v>82</v>
      </c>
      <c r="B15" s="87"/>
      <c r="C15" s="87"/>
      <c r="AA15" s="110"/>
      <c r="AB15" s="111" t="s">
        <v>112</v>
      </c>
      <c r="AC15" s="111">
        <v>13.25</v>
      </c>
      <c r="AD15" s="111"/>
      <c r="AE15" s="111"/>
      <c r="AF15" s="57" t="e">
        <f t="shared" si="2"/>
        <v>#REF!</v>
      </c>
      <c r="AG15" s="57" t="e">
        <f t="shared" si="2"/>
        <v>#REF!</v>
      </c>
      <c r="AH15" s="57" t="e">
        <f t="shared" si="2"/>
        <v>#REF!</v>
      </c>
      <c r="AI15" s="57" t="e">
        <f t="shared" si="2"/>
        <v>#REF!</v>
      </c>
      <c r="AJ15" s="57" t="e">
        <f t="shared" si="2"/>
        <v>#REF!</v>
      </c>
      <c r="AK15" s="57" t="e">
        <f t="shared" si="2"/>
        <v>#REF!</v>
      </c>
      <c r="AL15" s="57" t="e">
        <f t="shared" si="2"/>
        <v>#REF!</v>
      </c>
      <c r="AM15" s="57" t="e">
        <f t="shared" si="2"/>
        <v>#REF!</v>
      </c>
      <c r="AN15" s="57" t="e">
        <f t="shared" si="2"/>
        <v>#REF!</v>
      </c>
      <c r="AO15" s="57" t="e">
        <f t="shared" si="2"/>
        <v>#REF!</v>
      </c>
      <c r="AQ15" s="88"/>
      <c r="AR15" s="57" t="e">
        <f t="shared" si="3"/>
        <v>#REF!</v>
      </c>
      <c r="AS15" s="57" t="e">
        <f t="shared" si="3"/>
        <v>#REF!</v>
      </c>
      <c r="AT15" s="57" t="e">
        <f t="shared" si="3"/>
        <v>#REF!</v>
      </c>
      <c r="AU15" s="57" t="e">
        <f t="shared" si="3"/>
        <v>#REF!</v>
      </c>
      <c r="AV15" s="57" t="e">
        <f t="shared" si="3"/>
        <v>#REF!</v>
      </c>
      <c r="AW15" s="57" t="e">
        <f t="shared" si="3"/>
        <v>#REF!</v>
      </c>
      <c r="AX15" s="57" t="e">
        <f t="shared" si="3"/>
        <v>#REF!</v>
      </c>
      <c r="AY15" s="57" t="e">
        <f t="shared" si="3"/>
        <v>#REF!</v>
      </c>
      <c r="AZ15" s="57" t="e">
        <f t="shared" si="3"/>
        <v>#REF!</v>
      </c>
      <c r="BA15" s="57" t="e">
        <f t="shared" si="3"/>
        <v>#REF!</v>
      </c>
    </row>
    <row r="16" spans="1:67" hidden="1">
      <c r="A16" s="87" t="s">
        <v>83</v>
      </c>
      <c r="B16" s="87"/>
      <c r="C16" s="87"/>
      <c r="AA16" s="110"/>
      <c r="AB16" s="111" t="s">
        <v>113</v>
      </c>
      <c r="AC16" s="111">
        <v>20.298999999999999</v>
      </c>
      <c r="AD16" s="111"/>
      <c r="AE16" s="111"/>
      <c r="AF16" s="57" t="e">
        <f t="shared" si="2"/>
        <v>#REF!</v>
      </c>
      <c r="AG16" s="57" t="e">
        <f t="shared" si="2"/>
        <v>#REF!</v>
      </c>
      <c r="AH16" s="57" t="e">
        <f t="shared" si="2"/>
        <v>#REF!</v>
      </c>
      <c r="AI16" s="57" t="e">
        <f t="shared" si="2"/>
        <v>#REF!</v>
      </c>
      <c r="AJ16" s="57" t="e">
        <f t="shared" si="2"/>
        <v>#REF!</v>
      </c>
      <c r="AK16" s="57" t="e">
        <f t="shared" si="2"/>
        <v>#REF!</v>
      </c>
      <c r="AL16" s="57" t="e">
        <f t="shared" si="2"/>
        <v>#REF!</v>
      </c>
      <c r="AM16" s="57" t="e">
        <f t="shared" si="2"/>
        <v>#REF!</v>
      </c>
      <c r="AN16" s="57" t="e">
        <f t="shared" si="2"/>
        <v>#REF!</v>
      </c>
      <c r="AO16" s="57" t="e">
        <f t="shared" si="2"/>
        <v>#REF!</v>
      </c>
      <c r="AQ16" s="88"/>
      <c r="AR16" s="57" t="e">
        <f t="shared" si="3"/>
        <v>#REF!</v>
      </c>
      <c r="AS16" s="57" t="e">
        <f t="shared" si="3"/>
        <v>#REF!</v>
      </c>
      <c r="AT16" s="57" t="e">
        <f t="shared" si="3"/>
        <v>#REF!</v>
      </c>
      <c r="AU16" s="57" t="e">
        <f t="shared" si="3"/>
        <v>#REF!</v>
      </c>
      <c r="AV16" s="57" t="e">
        <f t="shared" si="3"/>
        <v>#REF!</v>
      </c>
      <c r="AW16" s="57" t="e">
        <f t="shared" si="3"/>
        <v>#REF!</v>
      </c>
      <c r="AX16" s="57" t="e">
        <f t="shared" si="3"/>
        <v>#REF!</v>
      </c>
      <c r="AY16" s="57" t="e">
        <f t="shared" si="3"/>
        <v>#REF!</v>
      </c>
      <c r="AZ16" s="57" t="e">
        <f t="shared" si="3"/>
        <v>#REF!</v>
      </c>
      <c r="BA16" s="57" t="e">
        <f t="shared" si="3"/>
        <v>#REF!</v>
      </c>
    </row>
    <row r="17" spans="1:53" hidden="1">
      <c r="A17" s="87" t="s">
        <v>114</v>
      </c>
      <c r="B17" s="87"/>
      <c r="C17" s="87"/>
      <c r="AA17" s="110"/>
      <c r="AB17" s="111" t="s">
        <v>115</v>
      </c>
      <c r="AC17" s="111">
        <v>21.68</v>
      </c>
      <c r="AD17" s="111"/>
      <c r="AE17" s="111"/>
      <c r="AF17" s="57" t="e">
        <f t="shared" si="2"/>
        <v>#REF!</v>
      </c>
      <c r="AG17" s="57" t="e">
        <f t="shared" si="2"/>
        <v>#REF!</v>
      </c>
      <c r="AH17" s="57" t="e">
        <f t="shared" si="2"/>
        <v>#REF!</v>
      </c>
      <c r="AI17" s="57" t="e">
        <f t="shared" si="2"/>
        <v>#REF!</v>
      </c>
      <c r="AJ17" s="57" t="e">
        <f t="shared" si="2"/>
        <v>#REF!</v>
      </c>
      <c r="AK17" s="57" t="e">
        <f t="shared" si="2"/>
        <v>#REF!</v>
      </c>
      <c r="AL17" s="57" t="e">
        <f t="shared" si="2"/>
        <v>#REF!</v>
      </c>
      <c r="AM17" s="57" t="e">
        <f t="shared" si="2"/>
        <v>#REF!</v>
      </c>
      <c r="AN17" s="57" t="e">
        <f t="shared" si="2"/>
        <v>#REF!</v>
      </c>
      <c r="AO17" s="57" t="e">
        <f t="shared" si="2"/>
        <v>#REF!</v>
      </c>
      <c r="AQ17" s="88"/>
      <c r="AR17" s="57" t="e">
        <f t="shared" si="3"/>
        <v>#REF!</v>
      </c>
      <c r="AS17" s="57" t="e">
        <f t="shared" si="3"/>
        <v>#REF!</v>
      </c>
      <c r="AT17" s="57" t="e">
        <f t="shared" si="3"/>
        <v>#REF!</v>
      </c>
      <c r="AU17" s="57" t="e">
        <f t="shared" si="3"/>
        <v>#REF!</v>
      </c>
      <c r="AV17" s="57" t="e">
        <f t="shared" si="3"/>
        <v>#REF!</v>
      </c>
      <c r="AW17" s="57" t="e">
        <f t="shared" si="3"/>
        <v>#REF!</v>
      </c>
      <c r="AX17" s="57" t="e">
        <f t="shared" si="3"/>
        <v>#REF!</v>
      </c>
      <c r="AY17" s="57" t="e">
        <f t="shared" si="3"/>
        <v>#REF!</v>
      </c>
      <c r="AZ17" s="57" t="e">
        <f t="shared" si="3"/>
        <v>#REF!</v>
      </c>
      <c r="BA17" s="57" t="e">
        <f t="shared" si="3"/>
        <v>#REF!</v>
      </c>
    </row>
    <row r="18" spans="1:53" hidden="1">
      <c r="A18" s="87" t="s">
        <v>85</v>
      </c>
      <c r="B18" s="87"/>
      <c r="C18" s="87"/>
      <c r="AA18" s="110"/>
      <c r="AB18" s="111" t="s">
        <v>116</v>
      </c>
      <c r="AC18" s="111">
        <v>9.3046500000000005</v>
      </c>
      <c r="AD18" s="111"/>
      <c r="AE18" s="111"/>
      <c r="AF18" s="57" t="e">
        <f t="shared" si="2"/>
        <v>#REF!</v>
      </c>
      <c r="AG18" s="57" t="e">
        <f t="shared" si="2"/>
        <v>#REF!</v>
      </c>
      <c r="AH18" s="57" t="e">
        <f t="shared" si="2"/>
        <v>#REF!</v>
      </c>
      <c r="AI18" s="57" t="e">
        <f t="shared" si="2"/>
        <v>#REF!</v>
      </c>
      <c r="AJ18" s="57" t="e">
        <f t="shared" si="2"/>
        <v>#REF!</v>
      </c>
      <c r="AK18" s="57" t="e">
        <f t="shared" si="2"/>
        <v>#REF!</v>
      </c>
      <c r="AL18" s="57" t="e">
        <f t="shared" si="2"/>
        <v>#REF!</v>
      </c>
      <c r="AM18" s="57" t="e">
        <f t="shared" si="2"/>
        <v>#REF!</v>
      </c>
      <c r="AN18" s="57" t="e">
        <f t="shared" si="2"/>
        <v>#REF!</v>
      </c>
      <c r="AO18" s="57" t="e">
        <f t="shared" si="2"/>
        <v>#REF!</v>
      </c>
      <c r="AQ18" s="88"/>
      <c r="AR18" s="57" t="e">
        <f t="shared" si="3"/>
        <v>#REF!</v>
      </c>
      <c r="AS18" s="57" t="e">
        <f t="shared" si="3"/>
        <v>#REF!</v>
      </c>
      <c r="AT18" s="57" t="e">
        <f t="shared" si="3"/>
        <v>#REF!</v>
      </c>
      <c r="AU18" s="57" t="e">
        <f t="shared" si="3"/>
        <v>#REF!</v>
      </c>
      <c r="AV18" s="57" t="e">
        <f t="shared" si="3"/>
        <v>#REF!</v>
      </c>
      <c r="AW18" s="57" t="e">
        <f t="shared" si="3"/>
        <v>#REF!</v>
      </c>
      <c r="AX18" s="57" t="e">
        <f t="shared" si="3"/>
        <v>#REF!</v>
      </c>
      <c r="AY18" s="57" t="e">
        <f t="shared" si="3"/>
        <v>#REF!</v>
      </c>
      <c r="AZ18" s="57" t="e">
        <f t="shared" si="3"/>
        <v>#REF!</v>
      </c>
      <c r="BA18" s="57" t="e">
        <f t="shared" si="3"/>
        <v>#REF!</v>
      </c>
    </row>
    <row r="19" spans="1:53" hidden="1">
      <c r="A19" s="87" t="s">
        <v>86</v>
      </c>
      <c r="B19" s="87"/>
      <c r="C19" s="87"/>
      <c r="AA19" s="110"/>
      <c r="AB19" s="111" t="s">
        <v>117</v>
      </c>
      <c r="AC19" s="111">
        <v>5.0347999999999997</v>
      </c>
      <c r="AD19" s="111"/>
      <c r="AE19" s="111"/>
      <c r="AF19" s="57" t="e">
        <f t="shared" si="2"/>
        <v>#REF!</v>
      </c>
      <c r="AG19" s="57" t="e">
        <f t="shared" si="2"/>
        <v>#REF!</v>
      </c>
      <c r="AH19" s="57" t="e">
        <f t="shared" si="2"/>
        <v>#REF!</v>
      </c>
      <c r="AI19" s="57" t="e">
        <f t="shared" si="2"/>
        <v>#REF!</v>
      </c>
      <c r="AJ19" s="57" t="e">
        <f t="shared" si="2"/>
        <v>#REF!</v>
      </c>
      <c r="AK19" s="57" t="e">
        <f t="shared" si="2"/>
        <v>#REF!</v>
      </c>
      <c r="AL19" s="57" t="e">
        <f t="shared" si="2"/>
        <v>#REF!</v>
      </c>
      <c r="AM19" s="57" t="e">
        <f t="shared" si="2"/>
        <v>#REF!</v>
      </c>
      <c r="AN19" s="57" t="e">
        <f t="shared" si="2"/>
        <v>#REF!</v>
      </c>
      <c r="AO19" s="57" t="e">
        <f t="shared" si="2"/>
        <v>#REF!</v>
      </c>
      <c r="AQ19" s="88"/>
      <c r="AR19" s="57" t="e">
        <f t="shared" si="3"/>
        <v>#REF!</v>
      </c>
      <c r="AS19" s="57" t="e">
        <f t="shared" si="3"/>
        <v>#REF!</v>
      </c>
      <c r="AT19" s="57" t="e">
        <f t="shared" si="3"/>
        <v>#REF!</v>
      </c>
      <c r="AU19" s="57" t="e">
        <f t="shared" si="3"/>
        <v>#REF!</v>
      </c>
      <c r="AV19" s="57" t="e">
        <f t="shared" si="3"/>
        <v>#REF!</v>
      </c>
      <c r="AW19" s="57" t="e">
        <f t="shared" si="3"/>
        <v>#REF!</v>
      </c>
      <c r="AX19" s="57" t="e">
        <f t="shared" si="3"/>
        <v>#REF!</v>
      </c>
      <c r="AY19" s="57" t="e">
        <f t="shared" si="3"/>
        <v>#REF!</v>
      </c>
      <c r="AZ19" s="57" t="e">
        <f t="shared" si="3"/>
        <v>#REF!</v>
      </c>
      <c r="BA19" s="57" t="e">
        <f t="shared" si="3"/>
        <v>#REF!</v>
      </c>
    </row>
    <row r="20" spans="1:53" hidden="1">
      <c r="A20" s="87" t="s">
        <v>87</v>
      </c>
      <c r="B20" s="87"/>
      <c r="C20" s="87"/>
      <c r="AA20" s="110"/>
      <c r="AB20" s="111" t="s">
        <v>118</v>
      </c>
      <c r="AC20" s="111">
        <v>0</v>
      </c>
      <c r="AD20" s="111"/>
      <c r="AE20" s="111"/>
      <c r="AF20" s="57" t="e">
        <f t="shared" si="2"/>
        <v>#REF!</v>
      </c>
      <c r="AG20" s="57" t="e">
        <f t="shared" si="2"/>
        <v>#REF!</v>
      </c>
      <c r="AH20" s="57" t="e">
        <f t="shared" si="2"/>
        <v>#REF!</v>
      </c>
      <c r="AI20" s="57" t="e">
        <f t="shared" si="2"/>
        <v>#REF!</v>
      </c>
      <c r="AJ20" s="57" t="e">
        <f t="shared" si="2"/>
        <v>#REF!</v>
      </c>
      <c r="AK20" s="57" t="e">
        <f t="shared" si="2"/>
        <v>#REF!</v>
      </c>
      <c r="AL20" s="57" t="e">
        <f t="shared" si="2"/>
        <v>#REF!</v>
      </c>
      <c r="AM20" s="57" t="e">
        <f t="shared" si="2"/>
        <v>#REF!</v>
      </c>
      <c r="AN20" s="57" t="e">
        <f t="shared" si="2"/>
        <v>#REF!</v>
      </c>
      <c r="AO20" s="57" t="e">
        <f t="shared" si="2"/>
        <v>#REF!</v>
      </c>
      <c r="AQ20" s="88"/>
      <c r="AR20" s="57" t="e">
        <f t="shared" si="3"/>
        <v>#REF!</v>
      </c>
      <c r="AS20" s="57" t="e">
        <f t="shared" si="3"/>
        <v>#REF!</v>
      </c>
      <c r="AT20" s="57" t="e">
        <f t="shared" si="3"/>
        <v>#REF!</v>
      </c>
      <c r="AU20" s="57" t="e">
        <f t="shared" si="3"/>
        <v>#REF!</v>
      </c>
      <c r="AV20" s="57" t="e">
        <f t="shared" si="3"/>
        <v>#REF!</v>
      </c>
      <c r="AW20" s="57" t="e">
        <f t="shared" si="3"/>
        <v>#REF!</v>
      </c>
      <c r="AX20" s="57" t="e">
        <f t="shared" si="3"/>
        <v>#REF!</v>
      </c>
      <c r="AY20" s="57" t="e">
        <f t="shared" si="3"/>
        <v>#REF!</v>
      </c>
      <c r="AZ20" s="57" t="e">
        <f t="shared" si="3"/>
        <v>#REF!</v>
      </c>
      <c r="BA20" s="57" t="e">
        <f t="shared" si="3"/>
        <v>#REF!</v>
      </c>
    </row>
    <row r="21" spans="1:53" hidden="1">
      <c r="A21" s="87" t="s">
        <v>0</v>
      </c>
      <c r="B21" s="87"/>
      <c r="C21" s="87"/>
      <c r="AA21" s="110"/>
      <c r="AB21" s="111" t="s">
        <v>119</v>
      </c>
      <c r="AC21" s="111">
        <v>0</v>
      </c>
      <c r="AD21" s="111"/>
      <c r="AE21" s="111"/>
      <c r="AF21" s="57" t="e">
        <f t="shared" si="2"/>
        <v>#REF!</v>
      </c>
      <c r="AG21" s="57" t="e">
        <f t="shared" si="2"/>
        <v>#REF!</v>
      </c>
      <c r="AH21" s="57" t="e">
        <f t="shared" si="2"/>
        <v>#REF!</v>
      </c>
      <c r="AI21" s="57" t="e">
        <f t="shared" si="2"/>
        <v>#REF!</v>
      </c>
      <c r="AJ21" s="57" t="e">
        <f t="shared" si="2"/>
        <v>#REF!</v>
      </c>
      <c r="AK21" s="57" t="e">
        <f t="shared" si="2"/>
        <v>#REF!</v>
      </c>
      <c r="AL21" s="57" t="e">
        <f t="shared" si="2"/>
        <v>#REF!</v>
      </c>
      <c r="AM21" s="57" t="e">
        <f t="shared" si="2"/>
        <v>#REF!</v>
      </c>
      <c r="AN21" s="57" t="e">
        <f t="shared" si="2"/>
        <v>#REF!</v>
      </c>
      <c r="AO21" s="57" t="e">
        <f t="shared" si="2"/>
        <v>#REF!</v>
      </c>
      <c r="AQ21" s="88"/>
      <c r="AR21" s="57" t="e">
        <f t="shared" si="3"/>
        <v>#REF!</v>
      </c>
      <c r="AS21" s="57" t="e">
        <f t="shared" si="3"/>
        <v>#REF!</v>
      </c>
      <c r="AT21" s="57" t="e">
        <f t="shared" si="3"/>
        <v>#REF!</v>
      </c>
      <c r="AU21" s="57" t="e">
        <f t="shared" si="3"/>
        <v>#REF!</v>
      </c>
      <c r="AV21" s="57" t="e">
        <f t="shared" si="3"/>
        <v>#REF!</v>
      </c>
      <c r="AW21" s="57" t="e">
        <f t="shared" si="3"/>
        <v>#REF!</v>
      </c>
      <c r="AX21" s="57" t="e">
        <f t="shared" si="3"/>
        <v>#REF!</v>
      </c>
      <c r="AY21" s="57" t="e">
        <f t="shared" si="3"/>
        <v>#REF!</v>
      </c>
      <c r="AZ21" s="57" t="e">
        <f t="shared" si="3"/>
        <v>#REF!</v>
      </c>
      <c r="BA21" s="57" t="e">
        <f t="shared" si="3"/>
        <v>#REF!</v>
      </c>
    </row>
    <row r="22" spans="1:53" hidden="1">
      <c r="A22" s="87" t="s">
        <v>54</v>
      </c>
      <c r="B22" s="87">
        <f>(0.016*(0.03/2)^0.65*(2/3)^1.5)-0.00047</f>
        <v>9.8123053326417428E-5</v>
      </c>
      <c r="C22" s="87"/>
      <c r="AA22" s="110"/>
      <c r="AB22" s="111" t="s">
        <v>120</v>
      </c>
      <c r="AC22" s="111">
        <v>0</v>
      </c>
      <c r="AD22" s="111"/>
      <c r="AE22" s="111"/>
      <c r="AF22" s="57" t="e">
        <f t="shared" si="2"/>
        <v>#REF!</v>
      </c>
      <c r="AG22" s="57" t="e">
        <f t="shared" si="2"/>
        <v>#REF!</v>
      </c>
      <c r="AH22" s="57" t="e">
        <f t="shared" si="2"/>
        <v>#REF!</v>
      </c>
      <c r="AI22" s="57" t="e">
        <f t="shared" si="2"/>
        <v>#REF!</v>
      </c>
      <c r="AJ22" s="57" t="e">
        <f t="shared" si="2"/>
        <v>#REF!</v>
      </c>
      <c r="AK22" s="57" t="e">
        <f t="shared" si="2"/>
        <v>#REF!</v>
      </c>
      <c r="AL22" s="57" t="e">
        <f t="shared" si="2"/>
        <v>#REF!</v>
      </c>
      <c r="AM22" s="57" t="e">
        <f t="shared" si="2"/>
        <v>#REF!</v>
      </c>
      <c r="AN22" s="57" t="e">
        <f t="shared" si="2"/>
        <v>#REF!</v>
      </c>
      <c r="AO22" s="57" t="e">
        <f t="shared" si="2"/>
        <v>#REF!</v>
      </c>
      <c r="AQ22" s="88"/>
      <c r="AR22" s="57" t="e">
        <f t="shared" si="3"/>
        <v>#REF!</v>
      </c>
      <c r="AS22" s="57" t="e">
        <f t="shared" si="3"/>
        <v>#REF!</v>
      </c>
      <c r="AT22" s="57" t="e">
        <f t="shared" si="3"/>
        <v>#REF!</v>
      </c>
      <c r="AU22" s="57" t="e">
        <f t="shared" si="3"/>
        <v>#REF!</v>
      </c>
      <c r="AV22" s="57" t="e">
        <f t="shared" si="3"/>
        <v>#REF!</v>
      </c>
      <c r="AW22" s="57" t="e">
        <f t="shared" si="3"/>
        <v>#REF!</v>
      </c>
      <c r="AX22" s="57" t="e">
        <f t="shared" si="3"/>
        <v>#REF!</v>
      </c>
      <c r="AY22" s="57" t="e">
        <f t="shared" si="3"/>
        <v>#REF!</v>
      </c>
      <c r="AZ22" s="57" t="e">
        <f t="shared" si="3"/>
        <v>#REF!</v>
      </c>
      <c r="BA22" s="57" t="e">
        <f t="shared" si="3"/>
        <v>#REF!</v>
      </c>
    </row>
    <row r="23" spans="1:53" hidden="1">
      <c r="A23" s="87"/>
      <c r="B23" s="87"/>
      <c r="C23" s="87"/>
      <c r="AA23" s="110"/>
      <c r="AB23" s="111" t="s">
        <v>121</v>
      </c>
      <c r="AC23" s="111">
        <v>0</v>
      </c>
      <c r="AD23" s="111"/>
      <c r="AE23" s="111"/>
      <c r="AQ23" s="88"/>
    </row>
    <row r="24" spans="1:53" hidden="1">
      <c r="A24" s="87"/>
      <c r="B24" s="87"/>
      <c r="C24" s="87"/>
      <c r="AA24" s="110"/>
      <c r="AB24" s="111"/>
      <c r="AC24" s="111"/>
      <c r="AD24" s="111"/>
      <c r="AE24" s="111"/>
      <c r="AQ24" s="88"/>
    </row>
    <row r="25" spans="1:53" hidden="1">
      <c r="A25" s="87"/>
      <c r="B25" s="87"/>
      <c r="C25" s="87"/>
      <c r="AA25" s="110" t="s">
        <v>122</v>
      </c>
      <c r="AB25" s="111" t="s">
        <v>110</v>
      </c>
      <c r="AC25" s="111" t="s">
        <v>111</v>
      </c>
      <c r="AD25" s="111"/>
      <c r="AE25" s="111"/>
      <c r="AF25" s="57" t="e">
        <f t="shared" ref="AF25:AO33" si="4">AF$9*$AC26</f>
        <v>#REF!</v>
      </c>
      <c r="AG25" s="57" t="e">
        <f t="shared" si="4"/>
        <v>#REF!</v>
      </c>
      <c r="AH25" s="57" t="e">
        <f t="shared" si="4"/>
        <v>#REF!</v>
      </c>
      <c r="AI25" s="57" t="e">
        <f t="shared" si="4"/>
        <v>#REF!</v>
      </c>
      <c r="AJ25" s="57" t="e">
        <f t="shared" si="4"/>
        <v>#REF!</v>
      </c>
      <c r="AK25" s="57" t="e">
        <f t="shared" si="4"/>
        <v>#REF!</v>
      </c>
      <c r="AL25" s="57" t="e">
        <f t="shared" si="4"/>
        <v>#REF!</v>
      </c>
      <c r="AM25" s="57" t="e">
        <f t="shared" si="4"/>
        <v>#REF!</v>
      </c>
      <c r="AN25" s="57" t="e">
        <f t="shared" si="4"/>
        <v>#REF!</v>
      </c>
      <c r="AO25" s="57" t="e">
        <f t="shared" si="4"/>
        <v>#REF!</v>
      </c>
      <c r="AQ25" s="88"/>
      <c r="AR25" s="57" t="e">
        <f t="shared" ref="AR25:BA33" si="5">AR$9*$AC26</f>
        <v>#REF!</v>
      </c>
      <c r="AS25" s="57" t="e">
        <f t="shared" si="5"/>
        <v>#REF!</v>
      </c>
      <c r="AT25" s="57" t="e">
        <f t="shared" si="5"/>
        <v>#REF!</v>
      </c>
      <c r="AU25" s="57" t="e">
        <f t="shared" si="5"/>
        <v>#REF!</v>
      </c>
      <c r="AV25" s="57" t="e">
        <f t="shared" si="5"/>
        <v>#REF!</v>
      </c>
      <c r="AW25" s="57" t="e">
        <f t="shared" si="5"/>
        <v>#REF!</v>
      </c>
      <c r="AX25" s="57" t="e">
        <f t="shared" si="5"/>
        <v>#REF!</v>
      </c>
      <c r="AY25" s="57" t="e">
        <f t="shared" si="5"/>
        <v>#REF!</v>
      </c>
      <c r="AZ25" s="57" t="e">
        <f t="shared" si="5"/>
        <v>#REF!</v>
      </c>
      <c r="BA25" s="57" t="e">
        <f t="shared" si="5"/>
        <v>#REF!</v>
      </c>
    </row>
    <row r="26" spans="1:53" hidden="1">
      <c r="A26" s="87" t="s">
        <v>123</v>
      </c>
      <c r="B26" s="87"/>
      <c r="C26" s="87"/>
      <c r="AA26" s="110"/>
      <c r="AB26" s="111" t="s">
        <v>112</v>
      </c>
      <c r="AC26" s="111">
        <v>0</v>
      </c>
      <c r="AD26" s="111"/>
      <c r="AE26" s="111"/>
      <c r="AF26" s="57" t="e">
        <f t="shared" si="4"/>
        <v>#REF!</v>
      </c>
      <c r="AG26" s="57" t="e">
        <f t="shared" si="4"/>
        <v>#REF!</v>
      </c>
      <c r="AH26" s="57" t="e">
        <f t="shared" si="4"/>
        <v>#REF!</v>
      </c>
      <c r="AI26" s="57" t="e">
        <f t="shared" si="4"/>
        <v>#REF!</v>
      </c>
      <c r="AJ26" s="57" t="e">
        <f t="shared" si="4"/>
        <v>#REF!</v>
      </c>
      <c r="AK26" s="57" t="e">
        <f t="shared" si="4"/>
        <v>#REF!</v>
      </c>
      <c r="AL26" s="57" t="e">
        <f t="shared" si="4"/>
        <v>#REF!</v>
      </c>
      <c r="AM26" s="57" t="e">
        <f t="shared" si="4"/>
        <v>#REF!</v>
      </c>
      <c r="AN26" s="57" t="e">
        <f t="shared" si="4"/>
        <v>#REF!</v>
      </c>
      <c r="AO26" s="57" t="e">
        <f t="shared" si="4"/>
        <v>#REF!</v>
      </c>
      <c r="AQ26" s="88"/>
      <c r="AR26" s="57" t="e">
        <f t="shared" si="5"/>
        <v>#REF!</v>
      </c>
      <c r="AS26" s="57" t="e">
        <f t="shared" si="5"/>
        <v>#REF!</v>
      </c>
      <c r="AT26" s="57" t="e">
        <f t="shared" si="5"/>
        <v>#REF!</v>
      </c>
      <c r="AU26" s="57" t="e">
        <f t="shared" si="5"/>
        <v>#REF!</v>
      </c>
      <c r="AV26" s="57" t="e">
        <f t="shared" si="5"/>
        <v>#REF!</v>
      </c>
      <c r="AW26" s="57" t="e">
        <f t="shared" si="5"/>
        <v>#REF!</v>
      </c>
      <c r="AX26" s="57" t="e">
        <f t="shared" si="5"/>
        <v>#REF!</v>
      </c>
      <c r="AY26" s="57" t="e">
        <f t="shared" si="5"/>
        <v>#REF!</v>
      </c>
      <c r="AZ26" s="57" t="e">
        <f t="shared" si="5"/>
        <v>#REF!</v>
      </c>
      <c r="BA26" s="57" t="e">
        <f t="shared" si="5"/>
        <v>#REF!</v>
      </c>
    </row>
    <row r="27" spans="1:53" hidden="1">
      <c r="A27" s="87" t="s">
        <v>124</v>
      </c>
      <c r="B27" s="87"/>
      <c r="C27" s="87"/>
      <c r="AA27" s="110"/>
      <c r="AB27" s="111" t="s">
        <v>113</v>
      </c>
      <c r="AC27" s="111">
        <v>6.2010000000000005</v>
      </c>
      <c r="AD27" s="111"/>
      <c r="AE27" s="111"/>
      <c r="AF27" s="57" t="e">
        <f t="shared" si="4"/>
        <v>#REF!</v>
      </c>
      <c r="AG27" s="57" t="e">
        <f t="shared" si="4"/>
        <v>#REF!</v>
      </c>
      <c r="AH27" s="57" t="e">
        <f t="shared" si="4"/>
        <v>#REF!</v>
      </c>
      <c r="AI27" s="57" t="e">
        <f t="shared" si="4"/>
        <v>#REF!</v>
      </c>
      <c r="AJ27" s="57" t="e">
        <f t="shared" si="4"/>
        <v>#REF!</v>
      </c>
      <c r="AK27" s="57" t="e">
        <f t="shared" si="4"/>
        <v>#REF!</v>
      </c>
      <c r="AL27" s="57" t="e">
        <f t="shared" si="4"/>
        <v>#REF!</v>
      </c>
      <c r="AM27" s="57" t="e">
        <f t="shared" si="4"/>
        <v>#REF!</v>
      </c>
      <c r="AN27" s="57" t="e">
        <f t="shared" si="4"/>
        <v>#REF!</v>
      </c>
      <c r="AO27" s="57" t="e">
        <f t="shared" si="4"/>
        <v>#REF!</v>
      </c>
      <c r="AQ27" s="88"/>
      <c r="AR27" s="57" t="e">
        <f t="shared" si="5"/>
        <v>#REF!</v>
      </c>
      <c r="AS27" s="57" t="e">
        <f t="shared" si="5"/>
        <v>#REF!</v>
      </c>
      <c r="AT27" s="57" t="e">
        <f t="shared" si="5"/>
        <v>#REF!</v>
      </c>
      <c r="AU27" s="57" t="e">
        <f t="shared" si="5"/>
        <v>#REF!</v>
      </c>
      <c r="AV27" s="57" t="e">
        <f t="shared" si="5"/>
        <v>#REF!</v>
      </c>
      <c r="AW27" s="57" t="e">
        <f t="shared" si="5"/>
        <v>#REF!</v>
      </c>
      <c r="AX27" s="57" t="e">
        <f t="shared" si="5"/>
        <v>#REF!</v>
      </c>
      <c r="AY27" s="57" t="e">
        <f t="shared" si="5"/>
        <v>#REF!</v>
      </c>
      <c r="AZ27" s="57" t="e">
        <f t="shared" si="5"/>
        <v>#REF!</v>
      </c>
      <c r="BA27" s="57" t="e">
        <f t="shared" si="5"/>
        <v>#REF!</v>
      </c>
    </row>
    <row r="28" spans="1:53" hidden="1">
      <c r="A28" s="87" t="s">
        <v>125</v>
      </c>
      <c r="B28" s="87"/>
      <c r="C28" s="87"/>
      <c r="AA28" s="110"/>
      <c r="AB28" s="111" t="s">
        <v>115</v>
      </c>
      <c r="AC28" s="111">
        <v>0</v>
      </c>
      <c r="AD28" s="111"/>
      <c r="AE28" s="111"/>
      <c r="AF28" s="57" t="e">
        <f t="shared" si="4"/>
        <v>#REF!</v>
      </c>
      <c r="AG28" s="57" t="e">
        <f t="shared" si="4"/>
        <v>#REF!</v>
      </c>
      <c r="AH28" s="57" t="e">
        <f t="shared" si="4"/>
        <v>#REF!</v>
      </c>
      <c r="AI28" s="57" t="e">
        <f t="shared" si="4"/>
        <v>#REF!</v>
      </c>
      <c r="AJ28" s="57" t="e">
        <f t="shared" si="4"/>
        <v>#REF!</v>
      </c>
      <c r="AK28" s="57" t="e">
        <f t="shared" si="4"/>
        <v>#REF!</v>
      </c>
      <c r="AL28" s="57" t="e">
        <f t="shared" si="4"/>
        <v>#REF!</v>
      </c>
      <c r="AM28" s="57" t="e">
        <f t="shared" si="4"/>
        <v>#REF!</v>
      </c>
      <c r="AN28" s="57" t="e">
        <f t="shared" si="4"/>
        <v>#REF!</v>
      </c>
      <c r="AO28" s="57" t="e">
        <f t="shared" si="4"/>
        <v>#REF!</v>
      </c>
      <c r="AQ28" s="88"/>
      <c r="AR28" s="57" t="e">
        <f t="shared" si="5"/>
        <v>#REF!</v>
      </c>
      <c r="AS28" s="57" t="e">
        <f t="shared" si="5"/>
        <v>#REF!</v>
      </c>
      <c r="AT28" s="57" t="e">
        <f t="shared" si="5"/>
        <v>#REF!</v>
      </c>
      <c r="AU28" s="57" t="e">
        <f t="shared" si="5"/>
        <v>#REF!</v>
      </c>
      <c r="AV28" s="57" t="e">
        <f t="shared" si="5"/>
        <v>#REF!</v>
      </c>
      <c r="AW28" s="57" t="e">
        <f t="shared" si="5"/>
        <v>#REF!</v>
      </c>
      <c r="AX28" s="57" t="e">
        <f t="shared" si="5"/>
        <v>#REF!</v>
      </c>
      <c r="AY28" s="57" t="e">
        <f t="shared" si="5"/>
        <v>#REF!</v>
      </c>
      <c r="AZ28" s="57" t="e">
        <f t="shared" si="5"/>
        <v>#REF!</v>
      </c>
      <c r="BA28" s="57" t="e">
        <f t="shared" si="5"/>
        <v>#REF!</v>
      </c>
    </row>
    <row r="29" spans="1:53" hidden="1">
      <c r="A29" s="87" t="s">
        <v>126</v>
      </c>
      <c r="B29" s="87"/>
      <c r="C29" s="87"/>
      <c r="AA29" s="110"/>
      <c r="AB29" s="111" t="s">
        <v>116</v>
      </c>
      <c r="AC29" s="111">
        <v>9.8037500000000009</v>
      </c>
      <c r="AD29" s="111"/>
      <c r="AE29" s="111"/>
      <c r="AF29" s="57" t="e">
        <f t="shared" si="4"/>
        <v>#REF!</v>
      </c>
      <c r="AG29" s="57" t="e">
        <f t="shared" si="4"/>
        <v>#REF!</v>
      </c>
      <c r="AH29" s="57" t="e">
        <f t="shared" si="4"/>
        <v>#REF!</v>
      </c>
      <c r="AI29" s="57" t="e">
        <f t="shared" si="4"/>
        <v>#REF!</v>
      </c>
      <c r="AJ29" s="57" t="e">
        <f t="shared" si="4"/>
        <v>#REF!</v>
      </c>
      <c r="AK29" s="57" t="e">
        <f t="shared" si="4"/>
        <v>#REF!</v>
      </c>
      <c r="AL29" s="57" t="e">
        <f t="shared" si="4"/>
        <v>#REF!</v>
      </c>
      <c r="AM29" s="57" t="e">
        <f t="shared" si="4"/>
        <v>#REF!</v>
      </c>
      <c r="AN29" s="57" t="e">
        <f t="shared" si="4"/>
        <v>#REF!</v>
      </c>
      <c r="AO29" s="57" t="e">
        <f t="shared" si="4"/>
        <v>#REF!</v>
      </c>
      <c r="AQ29" s="88"/>
      <c r="AR29" s="57" t="e">
        <f t="shared" si="5"/>
        <v>#REF!</v>
      </c>
      <c r="AS29" s="57" t="e">
        <f t="shared" si="5"/>
        <v>#REF!</v>
      </c>
      <c r="AT29" s="57" t="e">
        <f t="shared" si="5"/>
        <v>#REF!</v>
      </c>
      <c r="AU29" s="57" t="e">
        <f t="shared" si="5"/>
        <v>#REF!</v>
      </c>
      <c r="AV29" s="57" t="e">
        <f t="shared" si="5"/>
        <v>#REF!</v>
      </c>
      <c r="AW29" s="57" t="e">
        <f t="shared" si="5"/>
        <v>#REF!</v>
      </c>
      <c r="AX29" s="57" t="e">
        <f t="shared" si="5"/>
        <v>#REF!</v>
      </c>
      <c r="AY29" s="57" t="e">
        <f t="shared" si="5"/>
        <v>#REF!</v>
      </c>
      <c r="AZ29" s="57" t="e">
        <f t="shared" si="5"/>
        <v>#REF!</v>
      </c>
      <c r="BA29" s="57" t="e">
        <f t="shared" si="5"/>
        <v>#REF!</v>
      </c>
    </row>
    <row r="30" spans="1:53" hidden="1">
      <c r="A30" s="87" t="s">
        <v>127</v>
      </c>
      <c r="B30" s="87"/>
      <c r="C30" s="87"/>
      <c r="AA30" s="110"/>
      <c r="AB30" s="111" t="s">
        <v>117</v>
      </c>
      <c r="AC30" s="111">
        <v>7.2451999999999996</v>
      </c>
      <c r="AD30" s="111"/>
      <c r="AE30" s="111"/>
      <c r="AF30" s="57" t="e">
        <f t="shared" si="4"/>
        <v>#REF!</v>
      </c>
      <c r="AG30" s="57" t="e">
        <f t="shared" si="4"/>
        <v>#REF!</v>
      </c>
      <c r="AH30" s="57" t="e">
        <f t="shared" si="4"/>
        <v>#REF!</v>
      </c>
      <c r="AI30" s="57" t="e">
        <f t="shared" si="4"/>
        <v>#REF!</v>
      </c>
      <c r="AJ30" s="57" t="e">
        <f t="shared" si="4"/>
        <v>#REF!</v>
      </c>
      <c r="AK30" s="57" t="e">
        <f t="shared" si="4"/>
        <v>#REF!</v>
      </c>
      <c r="AL30" s="57" t="e">
        <f t="shared" si="4"/>
        <v>#REF!</v>
      </c>
      <c r="AM30" s="57" t="e">
        <f t="shared" si="4"/>
        <v>#REF!</v>
      </c>
      <c r="AN30" s="57" t="e">
        <f t="shared" si="4"/>
        <v>#REF!</v>
      </c>
      <c r="AO30" s="57" t="e">
        <f t="shared" si="4"/>
        <v>#REF!</v>
      </c>
      <c r="AQ30" s="88"/>
      <c r="AR30" s="57" t="e">
        <f t="shared" si="5"/>
        <v>#REF!</v>
      </c>
      <c r="AS30" s="57" t="e">
        <f t="shared" si="5"/>
        <v>#REF!</v>
      </c>
      <c r="AT30" s="57" t="e">
        <f t="shared" si="5"/>
        <v>#REF!</v>
      </c>
      <c r="AU30" s="57" t="e">
        <f t="shared" si="5"/>
        <v>#REF!</v>
      </c>
      <c r="AV30" s="57" t="e">
        <f t="shared" si="5"/>
        <v>#REF!</v>
      </c>
      <c r="AW30" s="57" t="e">
        <f t="shared" si="5"/>
        <v>#REF!</v>
      </c>
      <c r="AX30" s="57" t="e">
        <f t="shared" si="5"/>
        <v>#REF!</v>
      </c>
      <c r="AY30" s="57" t="e">
        <f t="shared" si="5"/>
        <v>#REF!</v>
      </c>
      <c r="AZ30" s="57" t="e">
        <f t="shared" si="5"/>
        <v>#REF!</v>
      </c>
      <c r="BA30" s="57" t="e">
        <f t="shared" si="5"/>
        <v>#REF!</v>
      </c>
    </row>
    <row r="31" spans="1:53" hidden="1">
      <c r="A31" s="87" t="s">
        <v>114</v>
      </c>
      <c r="B31" s="87"/>
      <c r="C31" s="87"/>
      <c r="AA31" s="110"/>
      <c r="AB31" s="111" t="s">
        <v>118</v>
      </c>
      <c r="AC31" s="111">
        <v>3.6</v>
      </c>
      <c r="AD31" s="111"/>
      <c r="AE31" s="111"/>
      <c r="AF31" s="57" t="e">
        <f t="shared" si="4"/>
        <v>#REF!</v>
      </c>
      <c r="AG31" s="57" t="e">
        <f t="shared" si="4"/>
        <v>#REF!</v>
      </c>
      <c r="AH31" s="57" t="e">
        <f t="shared" si="4"/>
        <v>#REF!</v>
      </c>
      <c r="AI31" s="57" t="e">
        <f t="shared" si="4"/>
        <v>#REF!</v>
      </c>
      <c r="AJ31" s="57" t="e">
        <f t="shared" si="4"/>
        <v>#REF!</v>
      </c>
      <c r="AK31" s="57" t="e">
        <f t="shared" si="4"/>
        <v>#REF!</v>
      </c>
      <c r="AL31" s="57" t="e">
        <f t="shared" si="4"/>
        <v>#REF!</v>
      </c>
      <c r="AM31" s="57" t="e">
        <f t="shared" si="4"/>
        <v>#REF!</v>
      </c>
      <c r="AN31" s="57" t="e">
        <f t="shared" si="4"/>
        <v>#REF!</v>
      </c>
      <c r="AO31" s="57" t="e">
        <f t="shared" si="4"/>
        <v>#REF!</v>
      </c>
      <c r="AQ31" s="88"/>
      <c r="AR31" s="57" t="e">
        <f t="shared" si="5"/>
        <v>#REF!</v>
      </c>
      <c r="AS31" s="57" t="e">
        <f t="shared" si="5"/>
        <v>#REF!</v>
      </c>
      <c r="AT31" s="57" t="e">
        <f t="shared" si="5"/>
        <v>#REF!</v>
      </c>
      <c r="AU31" s="57" t="e">
        <f t="shared" si="5"/>
        <v>#REF!</v>
      </c>
      <c r="AV31" s="57" t="e">
        <f t="shared" si="5"/>
        <v>#REF!</v>
      </c>
      <c r="AW31" s="57" t="e">
        <f t="shared" si="5"/>
        <v>#REF!</v>
      </c>
      <c r="AX31" s="57" t="e">
        <f t="shared" si="5"/>
        <v>#REF!</v>
      </c>
      <c r="AY31" s="57" t="e">
        <f t="shared" si="5"/>
        <v>#REF!</v>
      </c>
      <c r="AZ31" s="57" t="e">
        <f t="shared" si="5"/>
        <v>#REF!</v>
      </c>
      <c r="BA31" s="57" t="e">
        <f t="shared" si="5"/>
        <v>#REF!</v>
      </c>
    </row>
    <row r="32" spans="1:53" hidden="1">
      <c r="A32" s="87" t="s">
        <v>128</v>
      </c>
      <c r="B32" s="87"/>
      <c r="C32" s="87"/>
      <c r="AA32" s="110"/>
      <c r="AB32" s="111" t="s">
        <v>119</v>
      </c>
      <c r="AC32" s="111">
        <v>6.1984000000000004</v>
      </c>
      <c r="AD32" s="111"/>
      <c r="AE32" s="111"/>
      <c r="AF32" s="57" t="e">
        <f t="shared" si="4"/>
        <v>#REF!</v>
      </c>
      <c r="AG32" s="57" t="e">
        <f t="shared" si="4"/>
        <v>#REF!</v>
      </c>
      <c r="AH32" s="57" t="e">
        <f t="shared" si="4"/>
        <v>#REF!</v>
      </c>
      <c r="AI32" s="57" t="e">
        <f t="shared" si="4"/>
        <v>#REF!</v>
      </c>
      <c r="AJ32" s="57" t="e">
        <f t="shared" si="4"/>
        <v>#REF!</v>
      </c>
      <c r="AK32" s="57" t="e">
        <f t="shared" si="4"/>
        <v>#REF!</v>
      </c>
      <c r="AL32" s="57" t="e">
        <f t="shared" si="4"/>
        <v>#REF!</v>
      </c>
      <c r="AM32" s="57" t="e">
        <f t="shared" si="4"/>
        <v>#REF!</v>
      </c>
      <c r="AN32" s="57" t="e">
        <f t="shared" si="4"/>
        <v>#REF!</v>
      </c>
      <c r="AO32" s="57" t="e">
        <f t="shared" si="4"/>
        <v>#REF!</v>
      </c>
      <c r="AQ32" s="88"/>
      <c r="AR32" s="57" t="e">
        <f t="shared" si="5"/>
        <v>#REF!</v>
      </c>
      <c r="AS32" s="57" t="e">
        <f t="shared" si="5"/>
        <v>#REF!</v>
      </c>
      <c r="AT32" s="57" t="e">
        <f t="shared" si="5"/>
        <v>#REF!</v>
      </c>
      <c r="AU32" s="57" t="e">
        <f t="shared" si="5"/>
        <v>#REF!</v>
      </c>
      <c r="AV32" s="57" t="e">
        <f t="shared" si="5"/>
        <v>#REF!</v>
      </c>
      <c r="AW32" s="57" t="e">
        <f t="shared" si="5"/>
        <v>#REF!</v>
      </c>
      <c r="AX32" s="57" t="e">
        <f t="shared" si="5"/>
        <v>#REF!</v>
      </c>
      <c r="AY32" s="57" t="e">
        <f t="shared" si="5"/>
        <v>#REF!</v>
      </c>
      <c r="AZ32" s="57" t="e">
        <f t="shared" si="5"/>
        <v>#REF!</v>
      </c>
      <c r="BA32" s="57" t="e">
        <f t="shared" si="5"/>
        <v>#REF!</v>
      </c>
    </row>
    <row r="33" spans="1:53" hidden="1">
      <c r="A33" s="87" t="s">
        <v>129</v>
      </c>
      <c r="B33" s="87"/>
      <c r="C33" s="87"/>
      <c r="AA33" s="110"/>
      <c r="AB33" s="111" t="s">
        <v>120</v>
      </c>
      <c r="AC33" s="111">
        <v>5.1995100000000001</v>
      </c>
      <c r="AD33" s="111"/>
      <c r="AE33" s="111"/>
      <c r="AF33" s="57" t="e">
        <f t="shared" si="4"/>
        <v>#REF!</v>
      </c>
      <c r="AG33" s="57" t="e">
        <f t="shared" si="4"/>
        <v>#REF!</v>
      </c>
      <c r="AH33" s="57" t="e">
        <f t="shared" si="4"/>
        <v>#REF!</v>
      </c>
      <c r="AI33" s="57" t="e">
        <f t="shared" si="4"/>
        <v>#REF!</v>
      </c>
      <c r="AJ33" s="57" t="e">
        <f t="shared" si="4"/>
        <v>#REF!</v>
      </c>
      <c r="AK33" s="57" t="e">
        <f t="shared" si="4"/>
        <v>#REF!</v>
      </c>
      <c r="AL33" s="57" t="e">
        <f t="shared" si="4"/>
        <v>#REF!</v>
      </c>
      <c r="AM33" s="57" t="e">
        <f t="shared" si="4"/>
        <v>#REF!</v>
      </c>
      <c r="AN33" s="57" t="e">
        <f t="shared" si="4"/>
        <v>#REF!</v>
      </c>
      <c r="AO33" s="57" t="e">
        <f t="shared" si="4"/>
        <v>#REF!</v>
      </c>
      <c r="AQ33" s="88"/>
      <c r="AR33" s="57" t="e">
        <f t="shared" si="5"/>
        <v>#REF!</v>
      </c>
      <c r="AS33" s="57" t="e">
        <f t="shared" si="5"/>
        <v>#REF!</v>
      </c>
      <c r="AT33" s="57" t="e">
        <f t="shared" si="5"/>
        <v>#REF!</v>
      </c>
      <c r="AU33" s="57" t="e">
        <f t="shared" si="5"/>
        <v>#REF!</v>
      </c>
      <c r="AV33" s="57" t="e">
        <f t="shared" si="5"/>
        <v>#REF!</v>
      </c>
      <c r="AW33" s="57" t="e">
        <f t="shared" si="5"/>
        <v>#REF!</v>
      </c>
      <c r="AX33" s="57" t="e">
        <f t="shared" si="5"/>
        <v>#REF!</v>
      </c>
      <c r="AY33" s="57" t="e">
        <f t="shared" si="5"/>
        <v>#REF!</v>
      </c>
      <c r="AZ33" s="57" t="e">
        <f t="shared" si="5"/>
        <v>#REF!</v>
      </c>
      <c r="BA33" s="57" t="e">
        <f t="shared" si="5"/>
        <v>#REF!</v>
      </c>
    </row>
    <row r="34" spans="1:53" hidden="1">
      <c r="A34" s="87" t="s">
        <v>0</v>
      </c>
      <c r="B34" s="87"/>
      <c r="C34" s="87"/>
      <c r="AA34" s="110"/>
      <c r="AB34" s="111" t="s">
        <v>121</v>
      </c>
      <c r="AC34" s="111">
        <v>17.71416</v>
      </c>
      <c r="AD34" s="111"/>
      <c r="AE34" s="111"/>
      <c r="AQ34" s="88"/>
    </row>
    <row r="35" spans="1:53" hidden="1">
      <c r="A35" s="87" t="s">
        <v>54</v>
      </c>
      <c r="B35" s="87">
        <f>0.39*1.5*(8.5/12)^0.9*(2/3)^0.45</f>
        <v>0.35737873826145539</v>
      </c>
      <c r="C35" s="87"/>
      <c r="AA35" s="110"/>
      <c r="AB35" s="111"/>
      <c r="AC35" s="111"/>
      <c r="AD35" s="111"/>
      <c r="AE35" s="111"/>
      <c r="AQ35" s="88"/>
    </row>
    <row r="36" spans="1:53" hidden="1">
      <c r="A36" s="87" t="s">
        <v>55</v>
      </c>
      <c r="B36" s="87">
        <f>0.39*0.15*(8.5/12)^0.9*(2/3)^0.45</f>
        <v>3.5737873826145544E-2</v>
      </c>
      <c r="C36" s="87"/>
      <c r="AA36" s="110" t="s">
        <v>130</v>
      </c>
      <c r="AB36" s="111" t="s">
        <v>110</v>
      </c>
      <c r="AC36" s="111" t="s">
        <v>111</v>
      </c>
      <c r="AD36" s="111"/>
      <c r="AE36" s="111"/>
      <c r="AF36" s="57" t="e">
        <f t="shared" ref="AF36:AO44" si="6">AF$9*$AC37</f>
        <v>#REF!</v>
      </c>
      <c r="AG36" s="57" t="e">
        <f t="shared" si="6"/>
        <v>#REF!</v>
      </c>
      <c r="AH36" s="57" t="e">
        <f t="shared" si="6"/>
        <v>#REF!</v>
      </c>
      <c r="AI36" s="57" t="e">
        <f t="shared" si="6"/>
        <v>#REF!</v>
      </c>
      <c r="AJ36" s="57" t="e">
        <f t="shared" si="6"/>
        <v>#REF!</v>
      </c>
      <c r="AK36" s="57" t="e">
        <f t="shared" si="6"/>
        <v>#REF!</v>
      </c>
      <c r="AL36" s="57" t="e">
        <f t="shared" si="6"/>
        <v>#REF!</v>
      </c>
      <c r="AM36" s="57" t="e">
        <f t="shared" si="6"/>
        <v>#REF!</v>
      </c>
      <c r="AN36" s="57" t="e">
        <f t="shared" si="6"/>
        <v>#REF!</v>
      </c>
      <c r="AO36" s="57" t="e">
        <f t="shared" si="6"/>
        <v>#REF!</v>
      </c>
      <c r="AQ36" s="88"/>
      <c r="AR36" s="57" t="e">
        <f t="shared" ref="AR36:BA44" si="7">AR$9*$AC37</f>
        <v>#REF!</v>
      </c>
      <c r="AS36" s="57" t="e">
        <f t="shared" si="7"/>
        <v>#REF!</v>
      </c>
      <c r="AT36" s="57" t="e">
        <f t="shared" si="7"/>
        <v>#REF!</v>
      </c>
      <c r="AU36" s="57" t="e">
        <f t="shared" si="7"/>
        <v>#REF!</v>
      </c>
      <c r="AV36" s="57" t="e">
        <f t="shared" si="7"/>
        <v>#REF!</v>
      </c>
      <c r="AW36" s="57" t="e">
        <f t="shared" si="7"/>
        <v>#REF!</v>
      </c>
      <c r="AX36" s="57" t="e">
        <f t="shared" si="7"/>
        <v>#REF!</v>
      </c>
      <c r="AY36" s="57" t="e">
        <f t="shared" si="7"/>
        <v>#REF!</v>
      </c>
      <c r="AZ36" s="57" t="e">
        <f t="shared" si="7"/>
        <v>#REF!</v>
      </c>
      <c r="BA36" s="57" t="e">
        <f t="shared" si="7"/>
        <v>#REF!</v>
      </c>
    </row>
    <row r="37" spans="1:53" hidden="1">
      <c r="AA37" s="110"/>
      <c r="AB37" s="111" t="s">
        <v>112</v>
      </c>
      <c r="AC37" s="111">
        <v>0</v>
      </c>
      <c r="AD37" s="111"/>
      <c r="AE37" s="111"/>
      <c r="AF37" s="57" t="e">
        <f t="shared" si="6"/>
        <v>#REF!</v>
      </c>
      <c r="AG37" s="57" t="e">
        <f t="shared" si="6"/>
        <v>#REF!</v>
      </c>
      <c r="AH37" s="57" t="e">
        <f t="shared" si="6"/>
        <v>#REF!</v>
      </c>
      <c r="AI37" s="57" t="e">
        <f t="shared" si="6"/>
        <v>#REF!</v>
      </c>
      <c r="AJ37" s="57" t="e">
        <f t="shared" si="6"/>
        <v>#REF!</v>
      </c>
      <c r="AK37" s="57" t="e">
        <f t="shared" si="6"/>
        <v>#REF!</v>
      </c>
      <c r="AL37" s="57" t="e">
        <f t="shared" si="6"/>
        <v>#REF!</v>
      </c>
      <c r="AM37" s="57" t="e">
        <f t="shared" si="6"/>
        <v>#REF!</v>
      </c>
      <c r="AN37" s="57" t="e">
        <f t="shared" si="6"/>
        <v>#REF!</v>
      </c>
      <c r="AO37" s="57" t="e">
        <f t="shared" si="6"/>
        <v>#REF!</v>
      </c>
      <c r="AQ37" s="88"/>
      <c r="AR37" s="57" t="e">
        <f t="shared" si="7"/>
        <v>#REF!</v>
      </c>
      <c r="AS37" s="57" t="e">
        <f t="shared" si="7"/>
        <v>#REF!</v>
      </c>
      <c r="AT37" s="57" t="e">
        <f t="shared" si="7"/>
        <v>#REF!</v>
      </c>
      <c r="AU37" s="57" t="e">
        <f t="shared" si="7"/>
        <v>#REF!</v>
      </c>
      <c r="AV37" s="57" t="e">
        <f t="shared" si="7"/>
        <v>#REF!</v>
      </c>
      <c r="AW37" s="57" t="e">
        <f t="shared" si="7"/>
        <v>#REF!</v>
      </c>
      <c r="AX37" s="57" t="e">
        <f t="shared" si="7"/>
        <v>#REF!</v>
      </c>
      <c r="AY37" s="57" t="e">
        <f t="shared" si="7"/>
        <v>#REF!</v>
      </c>
      <c r="AZ37" s="57" t="e">
        <f t="shared" si="7"/>
        <v>#REF!</v>
      </c>
      <c r="BA37" s="57" t="e">
        <f t="shared" si="7"/>
        <v>#REF!</v>
      </c>
    </row>
    <row r="38" spans="1:53" hidden="1">
      <c r="AA38" s="110"/>
      <c r="AB38" s="111" t="s">
        <v>113</v>
      </c>
      <c r="AC38" s="111">
        <v>0</v>
      </c>
      <c r="AD38" s="111"/>
      <c r="AE38" s="111"/>
      <c r="AF38" s="57" t="e">
        <f t="shared" si="6"/>
        <v>#REF!</v>
      </c>
      <c r="AG38" s="57" t="e">
        <f t="shared" si="6"/>
        <v>#REF!</v>
      </c>
      <c r="AH38" s="57" t="e">
        <f t="shared" si="6"/>
        <v>#REF!</v>
      </c>
      <c r="AI38" s="57" t="e">
        <f t="shared" si="6"/>
        <v>#REF!</v>
      </c>
      <c r="AJ38" s="57" t="e">
        <f t="shared" si="6"/>
        <v>#REF!</v>
      </c>
      <c r="AK38" s="57" t="e">
        <f t="shared" si="6"/>
        <v>#REF!</v>
      </c>
      <c r="AL38" s="57" t="e">
        <f t="shared" si="6"/>
        <v>#REF!</v>
      </c>
      <c r="AM38" s="57" t="e">
        <f t="shared" si="6"/>
        <v>#REF!</v>
      </c>
      <c r="AN38" s="57" t="e">
        <f t="shared" si="6"/>
        <v>#REF!</v>
      </c>
      <c r="AO38" s="57" t="e">
        <f t="shared" si="6"/>
        <v>#REF!</v>
      </c>
      <c r="AQ38" s="88"/>
      <c r="AR38" s="57" t="e">
        <f t="shared" si="7"/>
        <v>#REF!</v>
      </c>
      <c r="AS38" s="57" t="e">
        <f t="shared" si="7"/>
        <v>#REF!</v>
      </c>
      <c r="AT38" s="57" t="e">
        <f t="shared" si="7"/>
        <v>#REF!</v>
      </c>
      <c r="AU38" s="57" t="e">
        <f t="shared" si="7"/>
        <v>#REF!</v>
      </c>
      <c r="AV38" s="57" t="e">
        <f t="shared" si="7"/>
        <v>#REF!</v>
      </c>
      <c r="AW38" s="57" t="e">
        <f t="shared" si="7"/>
        <v>#REF!</v>
      </c>
      <c r="AX38" s="57" t="e">
        <f t="shared" si="7"/>
        <v>#REF!</v>
      </c>
      <c r="AY38" s="57" t="e">
        <f t="shared" si="7"/>
        <v>#REF!</v>
      </c>
      <c r="AZ38" s="57" t="e">
        <f t="shared" si="7"/>
        <v>#REF!</v>
      </c>
      <c r="BA38" s="57" t="e">
        <f t="shared" si="7"/>
        <v>#REF!</v>
      </c>
    </row>
    <row r="39" spans="1:53" hidden="1">
      <c r="AA39" s="110"/>
      <c r="AB39" s="111" t="s">
        <v>115</v>
      </c>
      <c r="AC39" s="111">
        <v>0</v>
      </c>
      <c r="AD39" s="111"/>
      <c r="AE39" s="111"/>
      <c r="AF39" s="57" t="e">
        <f t="shared" si="6"/>
        <v>#REF!</v>
      </c>
      <c r="AG39" s="57" t="e">
        <f t="shared" si="6"/>
        <v>#REF!</v>
      </c>
      <c r="AH39" s="57" t="e">
        <f t="shared" si="6"/>
        <v>#REF!</v>
      </c>
      <c r="AI39" s="57" t="e">
        <f t="shared" si="6"/>
        <v>#REF!</v>
      </c>
      <c r="AJ39" s="57" t="e">
        <f t="shared" si="6"/>
        <v>#REF!</v>
      </c>
      <c r="AK39" s="57" t="e">
        <f t="shared" si="6"/>
        <v>#REF!</v>
      </c>
      <c r="AL39" s="57" t="e">
        <f t="shared" si="6"/>
        <v>#REF!</v>
      </c>
      <c r="AM39" s="57" t="e">
        <f t="shared" si="6"/>
        <v>#REF!</v>
      </c>
      <c r="AN39" s="57" t="e">
        <f t="shared" si="6"/>
        <v>#REF!</v>
      </c>
      <c r="AO39" s="57" t="e">
        <f t="shared" si="6"/>
        <v>#REF!</v>
      </c>
      <c r="AQ39" s="88"/>
      <c r="AR39" s="57" t="e">
        <f t="shared" si="7"/>
        <v>#REF!</v>
      </c>
      <c r="AS39" s="57" t="e">
        <f t="shared" si="7"/>
        <v>#REF!</v>
      </c>
      <c r="AT39" s="57" t="e">
        <f t="shared" si="7"/>
        <v>#REF!</v>
      </c>
      <c r="AU39" s="57" t="e">
        <f t="shared" si="7"/>
        <v>#REF!</v>
      </c>
      <c r="AV39" s="57" t="e">
        <f t="shared" si="7"/>
        <v>#REF!</v>
      </c>
      <c r="AW39" s="57" t="e">
        <f t="shared" si="7"/>
        <v>#REF!</v>
      </c>
      <c r="AX39" s="57" t="e">
        <f t="shared" si="7"/>
        <v>#REF!</v>
      </c>
      <c r="AY39" s="57" t="e">
        <f t="shared" si="7"/>
        <v>#REF!</v>
      </c>
      <c r="AZ39" s="57" t="e">
        <f t="shared" si="7"/>
        <v>#REF!</v>
      </c>
      <c r="BA39" s="57" t="e">
        <f t="shared" si="7"/>
        <v>#REF!</v>
      </c>
    </row>
    <row r="40" spans="1:53" hidden="1">
      <c r="AA40" s="110"/>
      <c r="AB40" s="111" t="s">
        <v>116</v>
      </c>
      <c r="AC40" s="111">
        <v>16.541599999999999</v>
      </c>
      <c r="AD40" s="111"/>
      <c r="AE40" s="111"/>
      <c r="AF40" s="57" t="e">
        <f t="shared" si="6"/>
        <v>#REF!</v>
      </c>
      <c r="AG40" s="57" t="e">
        <f t="shared" si="6"/>
        <v>#REF!</v>
      </c>
      <c r="AH40" s="57" t="e">
        <f t="shared" si="6"/>
        <v>#REF!</v>
      </c>
      <c r="AI40" s="57" t="e">
        <f t="shared" si="6"/>
        <v>#REF!</v>
      </c>
      <c r="AJ40" s="57" t="e">
        <f t="shared" si="6"/>
        <v>#REF!</v>
      </c>
      <c r="AK40" s="57" t="e">
        <f t="shared" si="6"/>
        <v>#REF!</v>
      </c>
      <c r="AL40" s="57" t="e">
        <f t="shared" si="6"/>
        <v>#REF!</v>
      </c>
      <c r="AM40" s="57" t="e">
        <f t="shared" si="6"/>
        <v>#REF!</v>
      </c>
      <c r="AN40" s="57" t="e">
        <f t="shared" si="6"/>
        <v>#REF!</v>
      </c>
      <c r="AO40" s="57" t="e">
        <f t="shared" si="6"/>
        <v>#REF!</v>
      </c>
      <c r="AQ40" s="88"/>
      <c r="AR40" s="57" t="e">
        <f t="shared" si="7"/>
        <v>#REF!</v>
      </c>
      <c r="AS40" s="57" t="e">
        <f t="shared" si="7"/>
        <v>#REF!</v>
      </c>
      <c r="AT40" s="57" t="e">
        <f t="shared" si="7"/>
        <v>#REF!</v>
      </c>
      <c r="AU40" s="57" t="e">
        <f t="shared" si="7"/>
        <v>#REF!</v>
      </c>
      <c r="AV40" s="57" t="e">
        <f t="shared" si="7"/>
        <v>#REF!</v>
      </c>
      <c r="AW40" s="57" t="e">
        <f t="shared" si="7"/>
        <v>#REF!</v>
      </c>
      <c r="AX40" s="57" t="e">
        <f t="shared" si="7"/>
        <v>#REF!</v>
      </c>
      <c r="AY40" s="57" t="e">
        <f t="shared" si="7"/>
        <v>#REF!</v>
      </c>
      <c r="AZ40" s="57" t="e">
        <f t="shared" si="7"/>
        <v>#REF!</v>
      </c>
      <c r="BA40" s="57" t="e">
        <f t="shared" si="7"/>
        <v>#REF!</v>
      </c>
    </row>
    <row r="41" spans="1:53" hidden="1">
      <c r="AA41" s="110"/>
      <c r="AB41" s="111" t="s">
        <v>117</v>
      </c>
      <c r="AC41" s="111">
        <v>0</v>
      </c>
      <c r="AD41" s="111"/>
      <c r="AE41" s="111"/>
      <c r="AF41" s="57" t="e">
        <f t="shared" si="6"/>
        <v>#REF!</v>
      </c>
      <c r="AG41" s="57" t="e">
        <f t="shared" si="6"/>
        <v>#REF!</v>
      </c>
      <c r="AH41" s="57" t="e">
        <f t="shared" si="6"/>
        <v>#REF!</v>
      </c>
      <c r="AI41" s="57" t="e">
        <f t="shared" si="6"/>
        <v>#REF!</v>
      </c>
      <c r="AJ41" s="57" t="e">
        <f t="shared" si="6"/>
        <v>#REF!</v>
      </c>
      <c r="AK41" s="57" t="e">
        <f t="shared" si="6"/>
        <v>#REF!</v>
      </c>
      <c r="AL41" s="57" t="e">
        <f t="shared" si="6"/>
        <v>#REF!</v>
      </c>
      <c r="AM41" s="57" t="e">
        <f t="shared" si="6"/>
        <v>#REF!</v>
      </c>
      <c r="AN41" s="57" t="e">
        <f t="shared" si="6"/>
        <v>#REF!</v>
      </c>
      <c r="AO41" s="57" t="e">
        <f t="shared" si="6"/>
        <v>#REF!</v>
      </c>
      <c r="AQ41" s="88"/>
      <c r="AR41" s="57" t="e">
        <f t="shared" si="7"/>
        <v>#REF!</v>
      </c>
      <c r="AS41" s="57" t="e">
        <f t="shared" si="7"/>
        <v>#REF!</v>
      </c>
      <c r="AT41" s="57" t="e">
        <f t="shared" si="7"/>
        <v>#REF!</v>
      </c>
      <c r="AU41" s="57" t="e">
        <f t="shared" si="7"/>
        <v>#REF!</v>
      </c>
      <c r="AV41" s="57" t="e">
        <f t="shared" si="7"/>
        <v>#REF!</v>
      </c>
      <c r="AW41" s="57" t="e">
        <f t="shared" si="7"/>
        <v>#REF!</v>
      </c>
      <c r="AX41" s="57" t="e">
        <f t="shared" si="7"/>
        <v>#REF!</v>
      </c>
      <c r="AY41" s="57" t="e">
        <f t="shared" si="7"/>
        <v>#REF!</v>
      </c>
      <c r="AZ41" s="57" t="e">
        <f t="shared" si="7"/>
        <v>#REF!</v>
      </c>
      <c r="BA41" s="57" t="e">
        <f t="shared" si="7"/>
        <v>#REF!</v>
      </c>
    </row>
    <row r="42" spans="1:53" hidden="1">
      <c r="AA42" s="110"/>
      <c r="AB42" s="111" t="s">
        <v>118</v>
      </c>
      <c r="AC42" s="111">
        <v>0</v>
      </c>
      <c r="AD42" s="111"/>
      <c r="AE42" s="111"/>
      <c r="AF42" s="57" t="e">
        <f t="shared" si="6"/>
        <v>#REF!</v>
      </c>
      <c r="AG42" s="57" t="e">
        <f t="shared" si="6"/>
        <v>#REF!</v>
      </c>
      <c r="AH42" s="57" t="e">
        <f t="shared" si="6"/>
        <v>#REF!</v>
      </c>
      <c r="AI42" s="57" t="e">
        <f t="shared" si="6"/>
        <v>#REF!</v>
      </c>
      <c r="AJ42" s="57" t="e">
        <f t="shared" si="6"/>
        <v>#REF!</v>
      </c>
      <c r="AK42" s="57" t="e">
        <f t="shared" si="6"/>
        <v>#REF!</v>
      </c>
      <c r="AL42" s="57" t="e">
        <f t="shared" si="6"/>
        <v>#REF!</v>
      </c>
      <c r="AM42" s="57" t="e">
        <f t="shared" si="6"/>
        <v>#REF!</v>
      </c>
      <c r="AN42" s="57" t="e">
        <f t="shared" si="6"/>
        <v>#REF!</v>
      </c>
      <c r="AO42" s="57" t="e">
        <f t="shared" si="6"/>
        <v>#REF!</v>
      </c>
      <c r="AQ42" s="88"/>
      <c r="AR42" s="57" t="e">
        <f t="shared" si="7"/>
        <v>#REF!</v>
      </c>
      <c r="AS42" s="57" t="e">
        <f t="shared" si="7"/>
        <v>#REF!</v>
      </c>
      <c r="AT42" s="57" t="e">
        <f t="shared" si="7"/>
        <v>#REF!</v>
      </c>
      <c r="AU42" s="57" t="e">
        <f t="shared" si="7"/>
        <v>#REF!</v>
      </c>
      <c r="AV42" s="57" t="e">
        <f t="shared" si="7"/>
        <v>#REF!</v>
      </c>
      <c r="AW42" s="57" t="e">
        <f t="shared" si="7"/>
        <v>#REF!</v>
      </c>
      <c r="AX42" s="57" t="e">
        <f t="shared" si="7"/>
        <v>#REF!</v>
      </c>
      <c r="AY42" s="57" t="e">
        <f t="shared" si="7"/>
        <v>#REF!</v>
      </c>
      <c r="AZ42" s="57" t="e">
        <f t="shared" si="7"/>
        <v>#REF!</v>
      </c>
      <c r="BA42" s="57" t="e">
        <f t="shared" si="7"/>
        <v>#REF!</v>
      </c>
    </row>
    <row r="43" spans="1:53" hidden="1">
      <c r="AA43" s="110"/>
      <c r="AB43" s="111" t="s">
        <v>119</v>
      </c>
      <c r="AC43" s="111">
        <v>14.601599999999999</v>
      </c>
      <c r="AD43" s="111"/>
      <c r="AE43" s="111"/>
      <c r="AF43" s="57" t="e">
        <f t="shared" si="6"/>
        <v>#REF!</v>
      </c>
      <c r="AG43" s="57" t="e">
        <f t="shared" si="6"/>
        <v>#REF!</v>
      </c>
      <c r="AH43" s="57" t="e">
        <f t="shared" si="6"/>
        <v>#REF!</v>
      </c>
      <c r="AI43" s="57" t="e">
        <f t="shared" si="6"/>
        <v>#REF!</v>
      </c>
      <c r="AJ43" s="57" t="e">
        <f t="shared" si="6"/>
        <v>#REF!</v>
      </c>
      <c r="AK43" s="57" t="e">
        <f t="shared" si="6"/>
        <v>#REF!</v>
      </c>
      <c r="AL43" s="57" t="e">
        <f t="shared" si="6"/>
        <v>#REF!</v>
      </c>
      <c r="AM43" s="57" t="e">
        <f t="shared" si="6"/>
        <v>#REF!</v>
      </c>
      <c r="AN43" s="57" t="e">
        <f t="shared" si="6"/>
        <v>#REF!</v>
      </c>
      <c r="AO43" s="57" t="e">
        <f t="shared" si="6"/>
        <v>#REF!</v>
      </c>
      <c r="AQ43" s="88"/>
      <c r="AR43" s="57" t="e">
        <f t="shared" si="7"/>
        <v>#REF!</v>
      </c>
      <c r="AS43" s="57" t="e">
        <f t="shared" si="7"/>
        <v>#REF!</v>
      </c>
      <c r="AT43" s="57" t="e">
        <f t="shared" si="7"/>
        <v>#REF!</v>
      </c>
      <c r="AU43" s="57" t="e">
        <f t="shared" si="7"/>
        <v>#REF!</v>
      </c>
      <c r="AV43" s="57" t="e">
        <f t="shared" si="7"/>
        <v>#REF!</v>
      </c>
      <c r="AW43" s="57" t="e">
        <f t="shared" si="7"/>
        <v>#REF!</v>
      </c>
      <c r="AX43" s="57" t="e">
        <f t="shared" si="7"/>
        <v>#REF!</v>
      </c>
      <c r="AY43" s="57" t="e">
        <f t="shared" si="7"/>
        <v>#REF!</v>
      </c>
      <c r="AZ43" s="57" t="e">
        <f t="shared" si="7"/>
        <v>#REF!</v>
      </c>
      <c r="BA43" s="57" t="e">
        <f t="shared" si="7"/>
        <v>#REF!</v>
      </c>
    </row>
    <row r="44" spans="1:53" hidden="1">
      <c r="AA44" s="110"/>
      <c r="AB44" s="111" t="s">
        <v>120</v>
      </c>
      <c r="AC44" s="111">
        <v>14.570489999999999</v>
      </c>
      <c r="AD44" s="111"/>
      <c r="AE44" s="111"/>
      <c r="AF44" s="57" t="e">
        <f t="shared" si="6"/>
        <v>#REF!</v>
      </c>
      <c r="AG44" s="57" t="e">
        <f t="shared" si="6"/>
        <v>#REF!</v>
      </c>
      <c r="AH44" s="57" t="e">
        <f t="shared" si="6"/>
        <v>#REF!</v>
      </c>
      <c r="AI44" s="57" t="e">
        <f t="shared" si="6"/>
        <v>#REF!</v>
      </c>
      <c r="AJ44" s="57" t="e">
        <f t="shared" si="6"/>
        <v>#REF!</v>
      </c>
      <c r="AK44" s="57" t="e">
        <f t="shared" si="6"/>
        <v>#REF!</v>
      </c>
      <c r="AL44" s="57" t="e">
        <f t="shared" si="6"/>
        <v>#REF!</v>
      </c>
      <c r="AM44" s="57" t="e">
        <f t="shared" si="6"/>
        <v>#REF!</v>
      </c>
      <c r="AN44" s="57" t="e">
        <f t="shared" si="6"/>
        <v>#REF!</v>
      </c>
      <c r="AO44" s="57" t="e">
        <f t="shared" si="6"/>
        <v>#REF!</v>
      </c>
      <c r="AQ44" s="88"/>
      <c r="AR44" s="57" t="e">
        <f t="shared" si="7"/>
        <v>#REF!</v>
      </c>
      <c r="AS44" s="57" t="e">
        <f t="shared" si="7"/>
        <v>#REF!</v>
      </c>
      <c r="AT44" s="57" t="e">
        <f t="shared" si="7"/>
        <v>#REF!</v>
      </c>
      <c r="AU44" s="57" t="e">
        <f t="shared" si="7"/>
        <v>#REF!</v>
      </c>
      <c r="AV44" s="57" t="e">
        <f t="shared" si="7"/>
        <v>#REF!</v>
      </c>
      <c r="AW44" s="57" t="e">
        <f t="shared" si="7"/>
        <v>#REF!</v>
      </c>
      <c r="AX44" s="57" t="e">
        <f t="shared" si="7"/>
        <v>#REF!</v>
      </c>
      <c r="AY44" s="57" t="e">
        <f t="shared" si="7"/>
        <v>#REF!</v>
      </c>
      <c r="AZ44" s="57" t="e">
        <f t="shared" si="7"/>
        <v>#REF!</v>
      </c>
      <c r="BA44" s="57" t="e">
        <f t="shared" si="7"/>
        <v>#REF!</v>
      </c>
    </row>
    <row r="45" spans="1:53" hidden="1">
      <c r="AA45" s="110"/>
      <c r="AB45" s="111" t="s">
        <v>121</v>
      </c>
      <c r="AC45" s="111">
        <v>14.14584</v>
      </c>
      <c r="AD45" s="111"/>
      <c r="AE45" s="111"/>
      <c r="AQ45" s="88"/>
    </row>
    <row r="46" spans="1:53" hidden="1">
      <c r="AQ46" s="88"/>
    </row>
    <row r="47" spans="1:53" ht="63.75" hidden="1">
      <c r="AF47" s="65" t="s">
        <v>50</v>
      </c>
      <c r="AG47" s="65" t="s">
        <v>65</v>
      </c>
      <c r="AH47" s="65" t="s">
        <v>52</v>
      </c>
      <c r="AI47" s="65" t="s">
        <v>53</v>
      </c>
      <c r="AJ47" s="65" t="s">
        <v>54</v>
      </c>
      <c r="AK47" s="65" t="s">
        <v>55</v>
      </c>
      <c r="AL47" s="66" t="s">
        <v>67</v>
      </c>
      <c r="AM47" s="66" t="s">
        <v>68</v>
      </c>
      <c r="AN47" s="66" t="s">
        <v>56</v>
      </c>
      <c r="AO47" s="66" t="s">
        <v>57</v>
      </c>
      <c r="AP47" s="66"/>
      <c r="AQ47" s="108"/>
      <c r="AR47" s="65" t="s">
        <v>50</v>
      </c>
      <c r="AS47" s="65" t="s">
        <v>65</v>
      </c>
      <c r="AT47" s="65" t="s">
        <v>66</v>
      </c>
      <c r="AU47" s="65" t="s">
        <v>53</v>
      </c>
      <c r="AV47" s="65" t="s">
        <v>54</v>
      </c>
      <c r="AW47" s="65" t="s">
        <v>55</v>
      </c>
      <c r="AX47" s="66" t="s">
        <v>67</v>
      </c>
      <c r="AY47" s="66" t="s">
        <v>68</v>
      </c>
      <c r="AZ47" s="109" t="s">
        <v>56</v>
      </c>
      <c r="BA47" s="65" t="s">
        <v>57</v>
      </c>
    </row>
    <row r="48" spans="1:53" hidden="1">
      <c r="AA48" s="112" t="s">
        <v>131</v>
      </c>
      <c r="AB48" s="113"/>
      <c r="AC48" s="114"/>
      <c r="AD48" s="114"/>
      <c r="AE48" s="114"/>
      <c r="AG48" s="117"/>
      <c r="AQ48" s="88"/>
    </row>
    <row r="49" spans="27:53" hidden="1">
      <c r="AA49" s="115" t="s">
        <v>132</v>
      </c>
      <c r="AB49" s="116"/>
      <c r="AF49" s="117" t="e">
        <f t="shared" ref="AF49:AO49" si="8">AF14+AF16+AF17</f>
        <v>#REF!</v>
      </c>
      <c r="AG49" s="117" t="e">
        <f t="shared" si="8"/>
        <v>#REF!</v>
      </c>
      <c r="AH49" s="117" t="e">
        <f t="shared" si="8"/>
        <v>#REF!</v>
      </c>
      <c r="AI49" s="117" t="e">
        <f t="shared" si="8"/>
        <v>#REF!</v>
      </c>
      <c r="AJ49" s="117" t="e">
        <f t="shared" si="8"/>
        <v>#REF!</v>
      </c>
      <c r="AK49" s="117" t="e">
        <f t="shared" si="8"/>
        <v>#REF!</v>
      </c>
      <c r="AL49" s="117" t="e">
        <f t="shared" si="8"/>
        <v>#REF!</v>
      </c>
      <c r="AM49" s="117" t="e">
        <f t="shared" si="8"/>
        <v>#REF!</v>
      </c>
      <c r="AN49" s="117" t="e">
        <f t="shared" si="8"/>
        <v>#REF!</v>
      </c>
      <c r="AO49" s="117" t="e">
        <f t="shared" si="8"/>
        <v>#REF!</v>
      </c>
      <c r="AP49" s="117"/>
      <c r="AQ49" s="117"/>
      <c r="AR49" s="117" t="e">
        <f t="shared" ref="AR49:BA49" si="9">AR14+AR16+AR17</f>
        <v>#REF!</v>
      </c>
      <c r="AS49" s="117" t="e">
        <f t="shared" si="9"/>
        <v>#REF!</v>
      </c>
      <c r="AT49" s="117" t="e">
        <f t="shared" si="9"/>
        <v>#REF!</v>
      </c>
      <c r="AU49" s="117" t="e">
        <f t="shared" si="9"/>
        <v>#REF!</v>
      </c>
      <c r="AV49" s="117" t="e">
        <f t="shared" si="9"/>
        <v>#REF!</v>
      </c>
      <c r="AW49" s="117" t="e">
        <f t="shared" si="9"/>
        <v>#REF!</v>
      </c>
      <c r="AX49" s="117" t="e">
        <f t="shared" si="9"/>
        <v>#REF!</v>
      </c>
      <c r="AY49" s="117" t="e">
        <f t="shared" si="9"/>
        <v>#REF!</v>
      </c>
      <c r="AZ49" s="117" t="e">
        <f t="shared" si="9"/>
        <v>#REF!</v>
      </c>
      <c r="BA49" s="117" t="e">
        <f t="shared" si="9"/>
        <v>#REF!</v>
      </c>
    </row>
    <row r="50" spans="27:53" hidden="1">
      <c r="AA50" s="118" t="s">
        <v>109</v>
      </c>
      <c r="AB50" s="116"/>
      <c r="AF50" s="117" t="e">
        <f t="shared" ref="AF50:AO50" si="10">AF25+AF27+AF28</f>
        <v>#REF!</v>
      </c>
      <c r="AG50" s="117" t="e">
        <f t="shared" si="10"/>
        <v>#REF!</v>
      </c>
      <c r="AH50" s="117" t="e">
        <f t="shared" si="10"/>
        <v>#REF!</v>
      </c>
      <c r="AI50" s="117" t="e">
        <f t="shared" si="10"/>
        <v>#REF!</v>
      </c>
      <c r="AJ50" s="117" t="e">
        <f t="shared" si="10"/>
        <v>#REF!</v>
      </c>
      <c r="AK50" s="117" t="e">
        <f t="shared" si="10"/>
        <v>#REF!</v>
      </c>
      <c r="AL50" s="117" t="e">
        <f t="shared" si="10"/>
        <v>#REF!</v>
      </c>
      <c r="AM50" s="117" t="e">
        <f t="shared" si="10"/>
        <v>#REF!</v>
      </c>
      <c r="AN50" s="117" t="e">
        <f t="shared" si="10"/>
        <v>#REF!</v>
      </c>
      <c r="AO50" s="117" t="e">
        <f t="shared" si="10"/>
        <v>#REF!</v>
      </c>
      <c r="AP50" s="117"/>
      <c r="AQ50" s="117"/>
      <c r="AR50" s="117" t="e">
        <f t="shared" ref="AR50:BA50" si="11">AR25+AR27+AR28</f>
        <v>#REF!</v>
      </c>
      <c r="AS50" s="117" t="e">
        <f t="shared" si="11"/>
        <v>#REF!</v>
      </c>
      <c r="AT50" s="117" t="e">
        <f t="shared" si="11"/>
        <v>#REF!</v>
      </c>
      <c r="AU50" s="117" t="e">
        <f t="shared" si="11"/>
        <v>#REF!</v>
      </c>
      <c r="AV50" s="117" t="e">
        <f t="shared" si="11"/>
        <v>#REF!</v>
      </c>
      <c r="AW50" s="117" t="e">
        <f t="shared" si="11"/>
        <v>#REF!</v>
      </c>
      <c r="AX50" s="117" t="e">
        <f t="shared" si="11"/>
        <v>#REF!</v>
      </c>
      <c r="AY50" s="117" t="e">
        <f t="shared" si="11"/>
        <v>#REF!</v>
      </c>
      <c r="AZ50" s="117" t="e">
        <f t="shared" si="11"/>
        <v>#REF!</v>
      </c>
      <c r="BA50" s="117" t="e">
        <f t="shared" si="11"/>
        <v>#REF!</v>
      </c>
    </row>
    <row r="51" spans="27:53" hidden="1">
      <c r="AA51" s="118" t="s">
        <v>122</v>
      </c>
      <c r="AB51" s="116"/>
      <c r="AF51" s="117" t="e">
        <f t="shared" ref="AF51:AO51" si="12">AF36+AF38+AF39</f>
        <v>#REF!</v>
      </c>
      <c r="AG51" s="117" t="e">
        <f t="shared" si="12"/>
        <v>#REF!</v>
      </c>
      <c r="AH51" s="117" t="e">
        <f t="shared" si="12"/>
        <v>#REF!</v>
      </c>
      <c r="AI51" s="117" t="e">
        <f t="shared" si="12"/>
        <v>#REF!</v>
      </c>
      <c r="AJ51" s="117" t="e">
        <f t="shared" si="12"/>
        <v>#REF!</v>
      </c>
      <c r="AK51" s="117" t="e">
        <f t="shared" si="12"/>
        <v>#REF!</v>
      </c>
      <c r="AL51" s="117" t="e">
        <f t="shared" si="12"/>
        <v>#REF!</v>
      </c>
      <c r="AM51" s="117" t="e">
        <f t="shared" si="12"/>
        <v>#REF!</v>
      </c>
      <c r="AN51" s="117" t="e">
        <f t="shared" si="12"/>
        <v>#REF!</v>
      </c>
      <c r="AO51" s="117" t="e">
        <f t="shared" si="12"/>
        <v>#REF!</v>
      </c>
      <c r="AP51" s="117"/>
      <c r="AQ51" s="117"/>
      <c r="AR51" s="117" t="e">
        <f t="shared" ref="AR51:BA51" si="13">AR36+AR38+AR39</f>
        <v>#REF!</v>
      </c>
      <c r="AS51" s="117" t="e">
        <f t="shared" si="13"/>
        <v>#REF!</v>
      </c>
      <c r="AT51" s="117" t="e">
        <f t="shared" si="13"/>
        <v>#REF!</v>
      </c>
      <c r="AU51" s="117" t="e">
        <f t="shared" si="13"/>
        <v>#REF!</v>
      </c>
      <c r="AV51" s="117" t="e">
        <f t="shared" si="13"/>
        <v>#REF!</v>
      </c>
      <c r="AW51" s="117" t="e">
        <f t="shared" si="13"/>
        <v>#REF!</v>
      </c>
      <c r="AX51" s="117" t="e">
        <f t="shared" si="13"/>
        <v>#REF!</v>
      </c>
      <c r="AY51" s="117" t="e">
        <f t="shared" si="13"/>
        <v>#REF!</v>
      </c>
      <c r="AZ51" s="117" t="e">
        <f t="shared" si="13"/>
        <v>#REF!</v>
      </c>
      <c r="BA51" s="117" t="e">
        <f t="shared" si="13"/>
        <v>#REF!</v>
      </c>
    </row>
    <row r="52" spans="27:53" hidden="1">
      <c r="AA52" s="118" t="s">
        <v>130</v>
      </c>
      <c r="AB52" s="116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</row>
    <row r="53" spans="27:53" hidden="1">
      <c r="AA53" s="115" t="s">
        <v>133</v>
      </c>
      <c r="AB53" s="116"/>
      <c r="AF53" s="117" t="e">
        <f t="shared" ref="AF53:AO53" si="14">AF14+AF16+AF18+AF20</f>
        <v>#REF!</v>
      </c>
      <c r="AG53" s="117" t="e">
        <f t="shared" si="14"/>
        <v>#REF!</v>
      </c>
      <c r="AH53" s="117" t="e">
        <f t="shared" si="14"/>
        <v>#REF!</v>
      </c>
      <c r="AI53" s="117" t="e">
        <f t="shared" si="14"/>
        <v>#REF!</v>
      </c>
      <c r="AJ53" s="117" t="e">
        <f t="shared" si="14"/>
        <v>#REF!</v>
      </c>
      <c r="AK53" s="117" t="e">
        <f t="shared" si="14"/>
        <v>#REF!</v>
      </c>
      <c r="AL53" s="117" t="e">
        <f t="shared" si="14"/>
        <v>#REF!</v>
      </c>
      <c r="AM53" s="117" t="e">
        <f t="shared" si="14"/>
        <v>#REF!</v>
      </c>
      <c r="AN53" s="117" t="e">
        <f t="shared" si="14"/>
        <v>#REF!</v>
      </c>
      <c r="AO53" s="117" t="e">
        <f t="shared" si="14"/>
        <v>#REF!</v>
      </c>
      <c r="AP53" s="117"/>
      <c r="AQ53" s="117"/>
      <c r="AR53" s="117" t="e">
        <f t="shared" ref="AR53:BA53" si="15">AR14+AR16+AR18+AR20</f>
        <v>#REF!</v>
      </c>
      <c r="AS53" s="117" t="e">
        <f t="shared" si="15"/>
        <v>#REF!</v>
      </c>
      <c r="AT53" s="117" t="e">
        <f t="shared" si="15"/>
        <v>#REF!</v>
      </c>
      <c r="AU53" s="117" t="e">
        <f t="shared" si="15"/>
        <v>#REF!</v>
      </c>
      <c r="AV53" s="117" t="e">
        <f t="shared" si="15"/>
        <v>#REF!</v>
      </c>
      <c r="AW53" s="117" t="e">
        <f t="shared" si="15"/>
        <v>#REF!</v>
      </c>
      <c r="AX53" s="117" t="e">
        <f t="shared" si="15"/>
        <v>#REF!</v>
      </c>
      <c r="AY53" s="117" t="e">
        <f t="shared" si="15"/>
        <v>#REF!</v>
      </c>
      <c r="AZ53" s="117" t="e">
        <f t="shared" si="15"/>
        <v>#REF!</v>
      </c>
      <c r="BA53" s="117" t="e">
        <f t="shared" si="15"/>
        <v>#REF!</v>
      </c>
    </row>
    <row r="54" spans="27:53" hidden="1">
      <c r="AA54" s="118" t="s">
        <v>109</v>
      </c>
      <c r="AB54" s="116"/>
      <c r="AF54" s="117" t="e">
        <f t="shared" ref="AF54:AO54" si="16">AF25+AF27+AF29+AF31</f>
        <v>#REF!</v>
      </c>
      <c r="AG54" s="117" t="e">
        <f t="shared" si="16"/>
        <v>#REF!</v>
      </c>
      <c r="AH54" s="117" t="e">
        <f t="shared" si="16"/>
        <v>#REF!</v>
      </c>
      <c r="AI54" s="117" t="e">
        <f t="shared" si="16"/>
        <v>#REF!</v>
      </c>
      <c r="AJ54" s="117" t="e">
        <f t="shared" si="16"/>
        <v>#REF!</v>
      </c>
      <c r="AK54" s="117" t="e">
        <f t="shared" si="16"/>
        <v>#REF!</v>
      </c>
      <c r="AL54" s="117" t="e">
        <f t="shared" si="16"/>
        <v>#REF!</v>
      </c>
      <c r="AM54" s="117" t="e">
        <f t="shared" si="16"/>
        <v>#REF!</v>
      </c>
      <c r="AN54" s="117" t="e">
        <f t="shared" si="16"/>
        <v>#REF!</v>
      </c>
      <c r="AO54" s="117" t="e">
        <f t="shared" si="16"/>
        <v>#REF!</v>
      </c>
      <c r="AP54" s="117"/>
      <c r="AQ54" s="117"/>
      <c r="AR54" s="117" t="e">
        <f t="shared" ref="AR54:BA54" si="17">AR25+AR27+AR29+AR31</f>
        <v>#REF!</v>
      </c>
      <c r="AS54" s="117" t="e">
        <f t="shared" si="17"/>
        <v>#REF!</v>
      </c>
      <c r="AT54" s="117" t="e">
        <f t="shared" si="17"/>
        <v>#REF!</v>
      </c>
      <c r="AU54" s="117" t="e">
        <f t="shared" si="17"/>
        <v>#REF!</v>
      </c>
      <c r="AV54" s="117" t="e">
        <f t="shared" si="17"/>
        <v>#REF!</v>
      </c>
      <c r="AW54" s="117" t="e">
        <f t="shared" si="17"/>
        <v>#REF!</v>
      </c>
      <c r="AX54" s="117" t="e">
        <f t="shared" si="17"/>
        <v>#REF!</v>
      </c>
      <c r="AY54" s="117" t="e">
        <f t="shared" si="17"/>
        <v>#REF!</v>
      </c>
      <c r="AZ54" s="117" t="e">
        <f t="shared" si="17"/>
        <v>#REF!</v>
      </c>
      <c r="BA54" s="117" t="e">
        <f t="shared" si="17"/>
        <v>#REF!</v>
      </c>
    </row>
    <row r="55" spans="27:53" hidden="1">
      <c r="AA55" s="118" t="s">
        <v>122</v>
      </c>
      <c r="AB55" s="116"/>
      <c r="AF55" s="117" t="e">
        <f t="shared" ref="AF55:AO55" si="18">AF36+AF38+AF40+AF42</f>
        <v>#REF!</v>
      </c>
      <c r="AG55" s="117" t="e">
        <f t="shared" si="18"/>
        <v>#REF!</v>
      </c>
      <c r="AH55" s="117" t="e">
        <f t="shared" si="18"/>
        <v>#REF!</v>
      </c>
      <c r="AI55" s="117" t="e">
        <f t="shared" si="18"/>
        <v>#REF!</v>
      </c>
      <c r="AJ55" s="117" t="e">
        <f t="shared" si="18"/>
        <v>#REF!</v>
      </c>
      <c r="AK55" s="117" t="e">
        <f t="shared" si="18"/>
        <v>#REF!</v>
      </c>
      <c r="AL55" s="117" t="e">
        <f t="shared" si="18"/>
        <v>#REF!</v>
      </c>
      <c r="AM55" s="117" t="e">
        <f t="shared" si="18"/>
        <v>#REF!</v>
      </c>
      <c r="AN55" s="117" t="e">
        <f t="shared" si="18"/>
        <v>#REF!</v>
      </c>
      <c r="AO55" s="117" t="e">
        <f t="shared" si="18"/>
        <v>#REF!</v>
      </c>
      <c r="AP55" s="117"/>
      <c r="AQ55" s="117"/>
      <c r="AR55" s="117" t="e">
        <f t="shared" ref="AR55:BA55" si="19">AR36+AR38+AR40+AR42</f>
        <v>#REF!</v>
      </c>
      <c r="AS55" s="117" t="e">
        <f t="shared" si="19"/>
        <v>#REF!</v>
      </c>
      <c r="AT55" s="117" t="e">
        <f t="shared" si="19"/>
        <v>#REF!</v>
      </c>
      <c r="AU55" s="117" t="e">
        <f t="shared" si="19"/>
        <v>#REF!</v>
      </c>
      <c r="AV55" s="117" t="e">
        <f t="shared" si="19"/>
        <v>#REF!</v>
      </c>
      <c r="AW55" s="117" t="e">
        <f t="shared" si="19"/>
        <v>#REF!</v>
      </c>
      <c r="AX55" s="117" t="e">
        <f t="shared" si="19"/>
        <v>#REF!</v>
      </c>
      <c r="AY55" s="117" t="e">
        <f t="shared" si="19"/>
        <v>#REF!</v>
      </c>
      <c r="AZ55" s="117" t="e">
        <f t="shared" si="19"/>
        <v>#REF!</v>
      </c>
      <c r="BA55" s="117" t="e">
        <f t="shared" si="19"/>
        <v>#REF!</v>
      </c>
    </row>
    <row r="56" spans="27:53" hidden="1">
      <c r="AA56" s="118" t="s">
        <v>130</v>
      </c>
      <c r="AB56" s="116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</row>
    <row r="57" spans="27:53" hidden="1">
      <c r="AA57" s="115" t="s">
        <v>134</v>
      </c>
      <c r="AB57" s="116"/>
      <c r="AF57" s="117" t="e">
        <f t="shared" ref="AF57:AO57" si="20">AF14+AF16+AF18+AF19+AF21</f>
        <v>#REF!</v>
      </c>
      <c r="AG57" s="117" t="e">
        <f t="shared" si="20"/>
        <v>#REF!</v>
      </c>
      <c r="AH57" s="117" t="e">
        <f t="shared" si="20"/>
        <v>#REF!</v>
      </c>
      <c r="AI57" s="117" t="e">
        <f t="shared" si="20"/>
        <v>#REF!</v>
      </c>
      <c r="AJ57" s="117" t="e">
        <f t="shared" si="20"/>
        <v>#REF!</v>
      </c>
      <c r="AK57" s="117" t="e">
        <f t="shared" si="20"/>
        <v>#REF!</v>
      </c>
      <c r="AL57" s="117" t="e">
        <f t="shared" si="20"/>
        <v>#REF!</v>
      </c>
      <c r="AM57" s="117" t="e">
        <f t="shared" si="20"/>
        <v>#REF!</v>
      </c>
      <c r="AN57" s="117" t="e">
        <f t="shared" si="20"/>
        <v>#REF!</v>
      </c>
      <c r="AO57" s="117" t="e">
        <f t="shared" si="20"/>
        <v>#REF!</v>
      </c>
      <c r="AP57" s="117"/>
      <c r="AQ57" s="117"/>
      <c r="AR57" s="117" t="e">
        <f t="shared" ref="AR57:BA57" si="21">AR14+AR16+AR18+AR19+AR21</f>
        <v>#REF!</v>
      </c>
      <c r="AS57" s="117" t="e">
        <f t="shared" si="21"/>
        <v>#REF!</v>
      </c>
      <c r="AT57" s="117" t="e">
        <f t="shared" si="21"/>
        <v>#REF!</v>
      </c>
      <c r="AU57" s="117" t="e">
        <f t="shared" si="21"/>
        <v>#REF!</v>
      </c>
      <c r="AV57" s="117" t="e">
        <f t="shared" si="21"/>
        <v>#REF!</v>
      </c>
      <c r="AW57" s="117" t="e">
        <f t="shared" si="21"/>
        <v>#REF!</v>
      </c>
      <c r="AX57" s="117" t="e">
        <f t="shared" si="21"/>
        <v>#REF!</v>
      </c>
      <c r="AY57" s="117" t="e">
        <f t="shared" si="21"/>
        <v>#REF!</v>
      </c>
      <c r="AZ57" s="117" t="e">
        <f t="shared" si="21"/>
        <v>#REF!</v>
      </c>
      <c r="BA57" s="117" t="e">
        <f t="shared" si="21"/>
        <v>#REF!</v>
      </c>
    </row>
    <row r="58" spans="27:53" hidden="1">
      <c r="AA58" s="118" t="s">
        <v>109</v>
      </c>
      <c r="AB58" s="116"/>
      <c r="AF58" s="117" t="e">
        <f t="shared" ref="AF58:AO58" si="22">AF25+AF27+AF29+AF30+AF32</f>
        <v>#REF!</v>
      </c>
      <c r="AG58" s="117" t="e">
        <f t="shared" si="22"/>
        <v>#REF!</v>
      </c>
      <c r="AH58" s="117" t="e">
        <f t="shared" si="22"/>
        <v>#REF!</v>
      </c>
      <c r="AI58" s="117" t="e">
        <f t="shared" si="22"/>
        <v>#REF!</v>
      </c>
      <c r="AJ58" s="117" t="e">
        <f t="shared" si="22"/>
        <v>#REF!</v>
      </c>
      <c r="AK58" s="117" t="e">
        <f t="shared" si="22"/>
        <v>#REF!</v>
      </c>
      <c r="AL58" s="117" t="e">
        <f t="shared" si="22"/>
        <v>#REF!</v>
      </c>
      <c r="AM58" s="117" t="e">
        <f t="shared" si="22"/>
        <v>#REF!</v>
      </c>
      <c r="AN58" s="117" t="e">
        <f t="shared" si="22"/>
        <v>#REF!</v>
      </c>
      <c r="AO58" s="117" t="e">
        <f t="shared" si="22"/>
        <v>#REF!</v>
      </c>
      <c r="AP58" s="117"/>
      <c r="AQ58" s="117"/>
      <c r="AR58" s="117" t="e">
        <f t="shared" ref="AR58:BA58" si="23">AR25+AR27+AR29+AR30+AR32</f>
        <v>#REF!</v>
      </c>
      <c r="AS58" s="117" t="e">
        <f t="shared" si="23"/>
        <v>#REF!</v>
      </c>
      <c r="AT58" s="117" t="e">
        <f t="shared" si="23"/>
        <v>#REF!</v>
      </c>
      <c r="AU58" s="117" t="e">
        <f t="shared" si="23"/>
        <v>#REF!</v>
      </c>
      <c r="AV58" s="117" t="e">
        <f t="shared" si="23"/>
        <v>#REF!</v>
      </c>
      <c r="AW58" s="117" t="e">
        <f t="shared" si="23"/>
        <v>#REF!</v>
      </c>
      <c r="AX58" s="117" t="e">
        <f t="shared" si="23"/>
        <v>#REF!</v>
      </c>
      <c r="AY58" s="117" t="e">
        <f t="shared" si="23"/>
        <v>#REF!</v>
      </c>
      <c r="AZ58" s="117" t="e">
        <f t="shared" si="23"/>
        <v>#REF!</v>
      </c>
      <c r="BA58" s="117" t="e">
        <f t="shared" si="23"/>
        <v>#REF!</v>
      </c>
    </row>
    <row r="59" spans="27:53" hidden="1">
      <c r="AA59" s="118" t="s">
        <v>122</v>
      </c>
      <c r="AB59" s="116"/>
      <c r="AF59" s="117" t="e">
        <f t="shared" ref="AF59:AO59" si="24">AF36+AF38+AF40+AF41+AF43</f>
        <v>#REF!</v>
      </c>
      <c r="AG59" s="117" t="e">
        <f t="shared" si="24"/>
        <v>#REF!</v>
      </c>
      <c r="AH59" s="117" t="e">
        <f t="shared" si="24"/>
        <v>#REF!</v>
      </c>
      <c r="AI59" s="117" t="e">
        <f t="shared" si="24"/>
        <v>#REF!</v>
      </c>
      <c r="AJ59" s="117" t="e">
        <f t="shared" si="24"/>
        <v>#REF!</v>
      </c>
      <c r="AK59" s="117" t="e">
        <f t="shared" si="24"/>
        <v>#REF!</v>
      </c>
      <c r="AL59" s="117" t="e">
        <f t="shared" si="24"/>
        <v>#REF!</v>
      </c>
      <c r="AM59" s="117" t="e">
        <f t="shared" si="24"/>
        <v>#REF!</v>
      </c>
      <c r="AN59" s="117" t="e">
        <f t="shared" si="24"/>
        <v>#REF!</v>
      </c>
      <c r="AO59" s="117" t="e">
        <f t="shared" si="24"/>
        <v>#REF!</v>
      </c>
      <c r="AP59" s="117"/>
      <c r="AQ59" s="117"/>
      <c r="AR59" s="117" t="e">
        <f t="shared" ref="AR59:BA59" si="25">AR36+AR38+AR40+AR41+AR43</f>
        <v>#REF!</v>
      </c>
      <c r="AS59" s="117" t="e">
        <f t="shared" si="25"/>
        <v>#REF!</v>
      </c>
      <c r="AT59" s="117" t="e">
        <f t="shared" si="25"/>
        <v>#REF!</v>
      </c>
      <c r="AU59" s="117" t="e">
        <f t="shared" si="25"/>
        <v>#REF!</v>
      </c>
      <c r="AV59" s="117" t="e">
        <f t="shared" si="25"/>
        <v>#REF!</v>
      </c>
      <c r="AW59" s="117" t="e">
        <f t="shared" si="25"/>
        <v>#REF!</v>
      </c>
      <c r="AX59" s="117" t="e">
        <f t="shared" si="25"/>
        <v>#REF!</v>
      </c>
      <c r="AY59" s="117" t="e">
        <f t="shared" si="25"/>
        <v>#REF!</v>
      </c>
      <c r="AZ59" s="117" t="e">
        <f t="shared" si="25"/>
        <v>#REF!</v>
      </c>
      <c r="BA59" s="117" t="e">
        <f t="shared" si="25"/>
        <v>#REF!</v>
      </c>
    </row>
    <row r="60" spans="27:53" hidden="1">
      <c r="AA60" s="118" t="s">
        <v>130</v>
      </c>
      <c r="AB60" s="116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</row>
    <row r="61" spans="27:53" hidden="1">
      <c r="AA61" s="115" t="s">
        <v>135</v>
      </c>
      <c r="AB61" s="116"/>
      <c r="AF61" s="117" t="e">
        <f t="shared" ref="AF61:AO61" si="26">AF14+AF16+AF18+AF19+AF22</f>
        <v>#REF!</v>
      </c>
      <c r="AG61" s="117" t="e">
        <f t="shared" si="26"/>
        <v>#REF!</v>
      </c>
      <c r="AH61" s="117" t="e">
        <f t="shared" si="26"/>
        <v>#REF!</v>
      </c>
      <c r="AI61" s="117" t="e">
        <f t="shared" si="26"/>
        <v>#REF!</v>
      </c>
      <c r="AJ61" s="117" t="e">
        <f t="shared" si="26"/>
        <v>#REF!</v>
      </c>
      <c r="AK61" s="117" t="e">
        <f t="shared" si="26"/>
        <v>#REF!</v>
      </c>
      <c r="AL61" s="117" t="e">
        <f t="shared" si="26"/>
        <v>#REF!</v>
      </c>
      <c r="AM61" s="117" t="e">
        <f t="shared" si="26"/>
        <v>#REF!</v>
      </c>
      <c r="AN61" s="117" t="e">
        <f t="shared" si="26"/>
        <v>#REF!</v>
      </c>
      <c r="AO61" s="117" t="e">
        <f t="shared" si="26"/>
        <v>#REF!</v>
      </c>
      <c r="AP61" s="117"/>
      <c r="AQ61" s="117"/>
      <c r="AR61" s="117" t="e">
        <f t="shared" ref="AR61:BA61" si="27">AR14+AR16+AR18+AR19+AR22</f>
        <v>#REF!</v>
      </c>
      <c r="AS61" s="117" t="e">
        <f t="shared" si="27"/>
        <v>#REF!</v>
      </c>
      <c r="AT61" s="117" t="e">
        <f t="shared" si="27"/>
        <v>#REF!</v>
      </c>
      <c r="AU61" s="117" t="e">
        <f t="shared" si="27"/>
        <v>#REF!</v>
      </c>
      <c r="AV61" s="117" t="e">
        <f t="shared" si="27"/>
        <v>#REF!</v>
      </c>
      <c r="AW61" s="117" t="e">
        <f t="shared" si="27"/>
        <v>#REF!</v>
      </c>
      <c r="AX61" s="117" t="e">
        <f t="shared" si="27"/>
        <v>#REF!</v>
      </c>
      <c r="AY61" s="117" t="e">
        <f t="shared" si="27"/>
        <v>#REF!</v>
      </c>
      <c r="AZ61" s="117" t="e">
        <f t="shared" si="27"/>
        <v>#REF!</v>
      </c>
      <c r="BA61" s="117" t="e">
        <f t="shared" si="27"/>
        <v>#REF!</v>
      </c>
    </row>
    <row r="62" spans="27:53" hidden="1">
      <c r="AA62" s="118" t="s">
        <v>109</v>
      </c>
      <c r="AB62" s="116"/>
      <c r="AF62" s="117" t="e">
        <f t="shared" ref="AF62:AO62" si="28">AF25+AF27+AF29+AF30+AF33</f>
        <v>#REF!</v>
      </c>
      <c r="AG62" s="117" t="e">
        <f t="shared" si="28"/>
        <v>#REF!</v>
      </c>
      <c r="AH62" s="117" t="e">
        <f t="shared" si="28"/>
        <v>#REF!</v>
      </c>
      <c r="AI62" s="117" t="e">
        <f t="shared" si="28"/>
        <v>#REF!</v>
      </c>
      <c r="AJ62" s="117" t="e">
        <f t="shared" si="28"/>
        <v>#REF!</v>
      </c>
      <c r="AK62" s="117" t="e">
        <f t="shared" si="28"/>
        <v>#REF!</v>
      </c>
      <c r="AL62" s="117" t="e">
        <f t="shared" si="28"/>
        <v>#REF!</v>
      </c>
      <c r="AM62" s="117" t="e">
        <f t="shared" si="28"/>
        <v>#REF!</v>
      </c>
      <c r="AN62" s="117" t="e">
        <f t="shared" si="28"/>
        <v>#REF!</v>
      </c>
      <c r="AO62" s="117" t="e">
        <f t="shared" si="28"/>
        <v>#REF!</v>
      </c>
      <c r="AP62" s="117"/>
      <c r="AQ62" s="117"/>
      <c r="AR62" s="117" t="e">
        <f t="shared" ref="AR62:BA62" si="29">AR25+AR27+AR29+AR30+AR33</f>
        <v>#REF!</v>
      </c>
      <c r="AS62" s="117" t="e">
        <f t="shared" si="29"/>
        <v>#REF!</v>
      </c>
      <c r="AT62" s="117" t="e">
        <f t="shared" si="29"/>
        <v>#REF!</v>
      </c>
      <c r="AU62" s="117" t="e">
        <f t="shared" si="29"/>
        <v>#REF!</v>
      </c>
      <c r="AV62" s="117" t="e">
        <f t="shared" si="29"/>
        <v>#REF!</v>
      </c>
      <c r="AW62" s="117" t="e">
        <f t="shared" si="29"/>
        <v>#REF!</v>
      </c>
      <c r="AX62" s="117" t="e">
        <f t="shared" si="29"/>
        <v>#REF!</v>
      </c>
      <c r="AY62" s="117" t="e">
        <f t="shared" si="29"/>
        <v>#REF!</v>
      </c>
      <c r="AZ62" s="117" t="e">
        <f t="shared" si="29"/>
        <v>#REF!</v>
      </c>
      <c r="BA62" s="117" t="e">
        <f t="shared" si="29"/>
        <v>#REF!</v>
      </c>
    </row>
    <row r="63" spans="27:53" hidden="1">
      <c r="AA63" s="118" t="s">
        <v>122</v>
      </c>
      <c r="AB63" s="116"/>
      <c r="AF63" s="117" t="e">
        <f t="shared" ref="AF63:AO63" si="30">AF36+AF38+AF40+AF41+AF44</f>
        <v>#REF!</v>
      </c>
      <c r="AG63" s="117" t="e">
        <f t="shared" si="30"/>
        <v>#REF!</v>
      </c>
      <c r="AH63" s="117" t="e">
        <f t="shared" si="30"/>
        <v>#REF!</v>
      </c>
      <c r="AI63" s="117" t="e">
        <f t="shared" si="30"/>
        <v>#REF!</v>
      </c>
      <c r="AJ63" s="117" t="e">
        <f t="shared" si="30"/>
        <v>#REF!</v>
      </c>
      <c r="AK63" s="117" t="e">
        <f t="shared" si="30"/>
        <v>#REF!</v>
      </c>
      <c r="AL63" s="117" t="e">
        <f t="shared" si="30"/>
        <v>#REF!</v>
      </c>
      <c r="AM63" s="117" t="e">
        <f t="shared" si="30"/>
        <v>#REF!</v>
      </c>
      <c r="AN63" s="117" t="e">
        <f t="shared" si="30"/>
        <v>#REF!</v>
      </c>
      <c r="AO63" s="117" t="e">
        <f t="shared" si="30"/>
        <v>#REF!</v>
      </c>
      <c r="AP63" s="117"/>
      <c r="AQ63" s="117"/>
      <c r="AR63" s="117" t="e">
        <f t="shared" ref="AR63:BA63" si="31">AR36+AR38+AR40+AR41+AR44</f>
        <v>#REF!</v>
      </c>
      <c r="AS63" s="117" t="e">
        <f t="shared" si="31"/>
        <v>#REF!</v>
      </c>
      <c r="AT63" s="117" t="e">
        <f t="shared" si="31"/>
        <v>#REF!</v>
      </c>
      <c r="AU63" s="117" t="e">
        <f t="shared" si="31"/>
        <v>#REF!</v>
      </c>
      <c r="AV63" s="117" t="e">
        <f t="shared" si="31"/>
        <v>#REF!</v>
      </c>
      <c r="AW63" s="117" t="e">
        <f t="shared" si="31"/>
        <v>#REF!</v>
      </c>
      <c r="AX63" s="117" t="e">
        <f t="shared" si="31"/>
        <v>#REF!</v>
      </c>
      <c r="AY63" s="117" t="e">
        <f t="shared" si="31"/>
        <v>#REF!</v>
      </c>
      <c r="AZ63" s="117" t="e">
        <f t="shared" si="31"/>
        <v>#REF!</v>
      </c>
      <c r="BA63" s="117" t="e">
        <f t="shared" si="31"/>
        <v>#REF!</v>
      </c>
    </row>
    <row r="64" spans="27:53" hidden="1">
      <c r="AA64" s="118" t="s">
        <v>130</v>
      </c>
      <c r="AB64" s="116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</row>
    <row r="65" spans="27:53" hidden="1">
      <c r="AA65" s="115" t="s">
        <v>136</v>
      </c>
      <c r="AB65" s="116"/>
      <c r="AF65" s="117" t="e">
        <f t="shared" ref="AF65:AO65" si="32">AF14+AF15+AF20</f>
        <v>#REF!</v>
      </c>
      <c r="AG65" s="117" t="e">
        <f t="shared" si="32"/>
        <v>#REF!</v>
      </c>
      <c r="AH65" s="117" t="e">
        <f t="shared" si="32"/>
        <v>#REF!</v>
      </c>
      <c r="AI65" s="117" t="e">
        <f t="shared" si="32"/>
        <v>#REF!</v>
      </c>
      <c r="AJ65" s="117" t="e">
        <f t="shared" si="32"/>
        <v>#REF!</v>
      </c>
      <c r="AK65" s="117" t="e">
        <f t="shared" si="32"/>
        <v>#REF!</v>
      </c>
      <c r="AL65" s="117" t="e">
        <f t="shared" si="32"/>
        <v>#REF!</v>
      </c>
      <c r="AM65" s="117" t="e">
        <f t="shared" si="32"/>
        <v>#REF!</v>
      </c>
      <c r="AN65" s="117" t="e">
        <f t="shared" si="32"/>
        <v>#REF!</v>
      </c>
      <c r="AO65" s="117" t="e">
        <f t="shared" si="32"/>
        <v>#REF!</v>
      </c>
      <c r="AP65" s="117"/>
      <c r="AQ65" s="117"/>
      <c r="AR65" s="117" t="e">
        <f t="shared" ref="AR65:BA65" si="33">AR14+AR15+AR20</f>
        <v>#REF!</v>
      </c>
      <c r="AS65" s="117" t="e">
        <f t="shared" si="33"/>
        <v>#REF!</v>
      </c>
      <c r="AT65" s="117" t="e">
        <f t="shared" si="33"/>
        <v>#REF!</v>
      </c>
      <c r="AU65" s="117" t="e">
        <f t="shared" si="33"/>
        <v>#REF!</v>
      </c>
      <c r="AV65" s="117" t="e">
        <f t="shared" si="33"/>
        <v>#REF!</v>
      </c>
      <c r="AW65" s="117" t="e">
        <f t="shared" si="33"/>
        <v>#REF!</v>
      </c>
      <c r="AX65" s="117" t="e">
        <f t="shared" si="33"/>
        <v>#REF!</v>
      </c>
      <c r="AY65" s="117" t="e">
        <f t="shared" si="33"/>
        <v>#REF!</v>
      </c>
      <c r="AZ65" s="117" t="e">
        <f t="shared" si="33"/>
        <v>#REF!</v>
      </c>
      <c r="BA65" s="117" t="e">
        <f t="shared" si="33"/>
        <v>#REF!</v>
      </c>
    </row>
    <row r="66" spans="27:53" hidden="1">
      <c r="AA66" s="118" t="s">
        <v>109</v>
      </c>
      <c r="AB66" s="116"/>
      <c r="AF66" s="117" t="e">
        <f t="shared" ref="AF66:AO66" si="34">AF25+AF26+AF31</f>
        <v>#REF!</v>
      </c>
      <c r="AG66" s="117" t="e">
        <f t="shared" si="34"/>
        <v>#REF!</v>
      </c>
      <c r="AH66" s="117" t="e">
        <f t="shared" si="34"/>
        <v>#REF!</v>
      </c>
      <c r="AI66" s="117" t="e">
        <f t="shared" si="34"/>
        <v>#REF!</v>
      </c>
      <c r="AJ66" s="117" t="e">
        <f t="shared" si="34"/>
        <v>#REF!</v>
      </c>
      <c r="AK66" s="117" t="e">
        <f t="shared" si="34"/>
        <v>#REF!</v>
      </c>
      <c r="AL66" s="117" t="e">
        <f t="shared" si="34"/>
        <v>#REF!</v>
      </c>
      <c r="AM66" s="117" t="e">
        <f t="shared" si="34"/>
        <v>#REF!</v>
      </c>
      <c r="AN66" s="117" t="e">
        <f t="shared" si="34"/>
        <v>#REF!</v>
      </c>
      <c r="AO66" s="117" t="e">
        <f t="shared" si="34"/>
        <v>#REF!</v>
      </c>
      <c r="AP66" s="117"/>
      <c r="AQ66" s="117"/>
      <c r="AR66" s="117" t="e">
        <f t="shared" ref="AR66:BA66" si="35">AR25+AR26+AR31</f>
        <v>#REF!</v>
      </c>
      <c r="AS66" s="117" t="e">
        <f t="shared" si="35"/>
        <v>#REF!</v>
      </c>
      <c r="AT66" s="117" t="e">
        <f t="shared" si="35"/>
        <v>#REF!</v>
      </c>
      <c r="AU66" s="117" t="e">
        <f t="shared" si="35"/>
        <v>#REF!</v>
      </c>
      <c r="AV66" s="117" t="e">
        <f t="shared" si="35"/>
        <v>#REF!</v>
      </c>
      <c r="AW66" s="117" t="e">
        <f t="shared" si="35"/>
        <v>#REF!</v>
      </c>
      <c r="AX66" s="117" t="e">
        <f t="shared" si="35"/>
        <v>#REF!</v>
      </c>
      <c r="AY66" s="117" t="e">
        <f t="shared" si="35"/>
        <v>#REF!</v>
      </c>
      <c r="AZ66" s="117" t="e">
        <f t="shared" si="35"/>
        <v>#REF!</v>
      </c>
      <c r="BA66" s="117" t="e">
        <f t="shared" si="35"/>
        <v>#REF!</v>
      </c>
    </row>
    <row r="67" spans="27:53" hidden="1">
      <c r="AA67" s="118" t="s">
        <v>122</v>
      </c>
      <c r="AB67" s="116"/>
      <c r="AF67" s="117" t="e">
        <f t="shared" ref="AF67:AO67" si="36">AF36+AF37+AF42</f>
        <v>#REF!</v>
      </c>
      <c r="AG67" s="117" t="e">
        <f t="shared" si="36"/>
        <v>#REF!</v>
      </c>
      <c r="AH67" s="117" t="e">
        <f t="shared" si="36"/>
        <v>#REF!</v>
      </c>
      <c r="AI67" s="117" t="e">
        <f t="shared" si="36"/>
        <v>#REF!</v>
      </c>
      <c r="AJ67" s="117" t="e">
        <f t="shared" si="36"/>
        <v>#REF!</v>
      </c>
      <c r="AK67" s="117" t="e">
        <f t="shared" si="36"/>
        <v>#REF!</v>
      </c>
      <c r="AL67" s="117" t="e">
        <f t="shared" si="36"/>
        <v>#REF!</v>
      </c>
      <c r="AM67" s="117" t="e">
        <f t="shared" si="36"/>
        <v>#REF!</v>
      </c>
      <c r="AN67" s="117" t="e">
        <f t="shared" si="36"/>
        <v>#REF!</v>
      </c>
      <c r="AO67" s="117" t="e">
        <f t="shared" si="36"/>
        <v>#REF!</v>
      </c>
      <c r="AP67" s="117"/>
      <c r="AQ67" s="117"/>
      <c r="AR67" s="117" t="e">
        <f t="shared" ref="AR67:BA67" si="37">AR36+AR37+AR42</f>
        <v>#REF!</v>
      </c>
      <c r="AS67" s="117" t="e">
        <f t="shared" si="37"/>
        <v>#REF!</v>
      </c>
      <c r="AT67" s="117" t="e">
        <f t="shared" si="37"/>
        <v>#REF!</v>
      </c>
      <c r="AU67" s="117" t="e">
        <f t="shared" si="37"/>
        <v>#REF!</v>
      </c>
      <c r="AV67" s="117" t="e">
        <f t="shared" si="37"/>
        <v>#REF!</v>
      </c>
      <c r="AW67" s="117" t="e">
        <f t="shared" si="37"/>
        <v>#REF!</v>
      </c>
      <c r="AX67" s="117" t="e">
        <f t="shared" si="37"/>
        <v>#REF!</v>
      </c>
      <c r="AY67" s="117" t="e">
        <f t="shared" si="37"/>
        <v>#REF!</v>
      </c>
      <c r="AZ67" s="117" t="e">
        <f t="shared" si="37"/>
        <v>#REF!</v>
      </c>
      <c r="BA67" s="117" t="e">
        <f t="shared" si="37"/>
        <v>#REF!</v>
      </c>
    </row>
    <row r="68" spans="27:53" hidden="1">
      <c r="AA68" s="118" t="s">
        <v>130</v>
      </c>
      <c r="AB68" s="116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</row>
    <row r="69" spans="27:53" hidden="1">
      <c r="AA69" s="119" t="s">
        <v>137</v>
      </c>
      <c r="AB69" s="116"/>
      <c r="AF69" s="117" t="e">
        <f t="shared" ref="AF69:AO69" si="38">AF14+AF15+AF19+AF21</f>
        <v>#REF!</v>
      </c>
      <c r="AG69" s="117" t="e">
        <f t="shared" si="38"/>
        <v>#REF!</v>
      </c>
      <c r="AH69" s="117" t="e">
        <f t="shared" si="38"/>
        <v>#REF!</v>
      </c>
      <c r="AI69" s="117" t="e">
        <f t="shared" si="38"/>
        <v>#REF!</v>
      </c>
      <c r="AJ69" s="117" t="e">
        <f t="shared" si="38"/>
        <v>#REF!</v>
      </c>
      <c r="AK69" s="117" t="e">
        <f t="shared" si="38"/>
        <v>#REF!</v>
      </c>
      <c r="AL69" s="117" t="e">
        <f t="shared" si="38"/>
        <v>#REF!</v>
      </c>
      <c r="AM69" s="117" t="e">
        <f t="shared" si="38"/>
        <v>#REF!</v>
      </c>
      <c r="AN69" s="117" t="e">
        <f t="shared" si="38"/>
        <v>#REF!</v>
      </c>
      <c r="AO69" s="117" t="e">
        <f t="shared" si="38"/>
        <v>#REF!</v>
      </c>
      <c r="AP69" s="117"/>
      <c r="AQ69" s="117"/>
      <c r="AR69" s="117" t="e">
        <f t="shared" ref="AR69:BA69" si="39">AR14+AR15+AR19+AR21</f>
        <v>#REF!</v>
      </c>
      <c r="AS69" s="117" t="e">
        <f t="shared" si="39"/>
        <v>#REF!</v>
      </c>
      <c r="AT69" s="117" t="e">
        <f t="shared" si="39"/>
        <v>#REF!</v>
      </c>
      <c r="AU69" s="117" t="e">
        <f t="shared" si="39"/>
        <v>#REF!</v>
      </c>
      <c r="AV69" s="117" t="e">
        <f t="shared" si="39"/>
        <v>#REF!</v>
      </c>
      <c r="AW69" s="117" t="e">
        <f t="shared" si="39"/>
        <v>#REF!</v>
      </c>
      <c r="AX69" s="117" t="e">
        <f t="shared" si="39"/>
        <v>#REF!</v>
      </c>
      <c r="AY69" s="117" t="e">
        <f t="shared" si="39"/>
        <v>#REF!</v>
      </c>
      <c r="AZ69" s="117" t="e">
        <f t="shared" si="39"/>
        <v>#REF!</v>
      </c>
      <c r="BA69" s="117" t="e">
        <f t="shared" si="39"/>
        <v>#REF!</v>
      </c>
    </row>
    <row r="70" spans="27:53" hidden="1">
      <c r="AA70" s="118" t="s">
        <v>109</v>
      </c>
      <c r="AB70" s="116"/>
      <c r="AF70" s="117" t="e">
        <f t="shared" ref="AF70:AO70" si="40">AF25+AF26+AF30+AF32</f>
        <v>#REF!</v>
      </c>
      <c r="AG70" s="117" t="e">
        <f t="shared" si="40"/>
        <v>#REF!</v>
      </c>
      <c r="AH70" s="117" t="e">
        <f t="shared" si="40"/>
        <v>#REF!</v>
      </c>
      <c r="AI70" s="117" t="e">
        <f t="shared" si="40"/>
        <v>#REF!</v>
      </c>
      <c r="AJ70" s="117" t="e">
        <f t="shared" si="40"/>
        <v>#REF!</v>
      </c>
      <c r="AK70" s="117" t="e">
        <f t="shared" si="40"/>
        <v>#REF!</v>
      </c>
      <c r="AL70" s="117" t="e">
        <f t="shared" si="40"/>
        <v>#REF!</v>
      </c>
      <c r="AM70" s="117" t="e">
        <f t="shared" si="40"/>
        <v>#REF!</v>
      </c>
      <c r="AN70" s="117" t="e">
        <f t="shared" si="40"/>
        <v>#REF!</v>
      </c>
      <c r="AO70" s="117" t="e">
        <f t="shared" si="40"/>
        <v>#REF!</v>
      </c>
      <c r="AP70" s="117"/>
      <c r="AQ70" s="117"/>
      <c r="AR70" s="117" t="e">
        <f t="shared" ref="AR70:BA70" si="41">AR25+AR26+AR30+AR32</f>
        <v>#REF!</v>
      </c>
      <c r="AS70" s="117" t="e">
        <f t="shared" si="41"/>
        <v>#REF!</v>
      </c>
      <c r="AT70" s="117" t="e">
        <f t="shared" si="41"/>
        <v>#REF!</v>
      </c>
      <c r="AU70" s="117" t="e">
        <f t="shared" si="41"/>
        <v>#REF!</v>
      </c>
      <c r="AV70" s="117" t="e">
        <f t="shared" si="41"/>
        <v>#REF!</v>
      </c>
      <c r="AW70" s="117" t="e">
        <f t="shared" si="41"/>
        <v>#REF!</v>
      </c>
      <c r="AX70" s="117" t="e">
        <f t="shared" si="41"/>
        <v>#REF!</v>
      </c>
      <c r="AY70" s="117" t="e">
        <f t="shared" si="41"/>
        <v>#REF!</v>
      </c>
      <c r="AZ70" s="117" t="e">
        <f t="shared" si="41"/>
        <v>#REF!</v>
      </c>
      <c r="BA70" s="117" t="e">
        <f t="shared" si="41"/>
        <v>#REF!</v>
      </c>
    </row>
    <row r="71" spans="27:53" hidden="1">
      <c r="AA71" s="118" t="s">
        <v>122</v>
      </c>
      <c r="AB71" s="116"/>
      <c r="AF71" s="117" t="e">
        <f t="shared" ref="AF71:AO71" si="42">AF36+AF37+AF41+AF43</f>
        <v>#REF!</v>
      </c>
      <c r="AG71" s="117" t="e">
        <f t="shared" si="42"/>
        <v>#REF!</v>
      </c>
      <c r="AH71" s="117" t="e">
        <f t="shared" si="42"/>
        <v>#REF!</v>
      </c>
      <c r="AI71" s="117" t="e">
        <f t="shared" si="42"/>
        <v>#REF!</v>
      </c>
      <c r="AJ71" s="117" t="e">
        <f t="shared" si="42"/>
        <v>#REF!</v>
      </c>
      <c r="AK71" s="117" t="e">
        <f t="shared" si="42"/>
        <v>#REF!</v>
      </c>
      <c r="AL71" s="117" t="e">
        <f t="shared" si="42"/>
        <v>#REF!</v>
      </c>
      <c r="AM71" s="117" t="e">
        <f t="shared" si="42"/>
        <v>#REF!</v>
      </c>
      <c r="AN71" s="117" t="e">
        <f t="shared" si="42"/>
        <v>#REF!</v>
      </c>
      <c r="AO71" s="117" t="e">
        <f t="shared" si="42"/>
        <v>#REF!</v>
      </c>
      <c r="AP71" s="117"/>
      <c r="AQ71" s="117"/>
      <c r="AR71" s="117" t="e">
        <f t="shared" ref="AR71:BA71" si="43">AR36+AR37+AR41+AR43</f>
        <v>#REF!</v>
      </c>
      <c r="AS71" s="117" t="e">
        <f t="shared" si="43"/>
        <v>#REF!</v>
      </c>
      <c r="AT71" s="117" t="e">
        <f t="shared" si="43"/>
        <v>#REF!</v>
      </c>
      <c r="AU71" s="117" t="e">
        <f t="shared" si="43"/>
        <v>#REF!</v>
      </c>
      <c r="AV71" s="117" t="e">
        <f t="shared" si="43"/>
        <v>#REF!</v>
      </c>
      <c r="AW71" s="117" t="e">
        <f t="shared" si="43"/>
        <v>#REF!</v>
      </c>
      <c r="AX71" s="117" t="e">
        <f t="shared" si="43"/>
        <v>#REF!</v>
      </c>
      <c r="AY71" s="117" t="e">
        <f t="shared" si="43"/>
        <v>#REF!</v>
      </c>
      <c r="AZ71" s="117" t="e">
        <f t="shared" si="43"/>
        <v>#REF!</v>
      </c>
      <c r="BA71" s="117" t="e">
        <f t="shared" si="43"/>
        <v>#REF!</v>
      </c>
    </row>
    <row r="72" spans="27:53" hidden="1">
      <c r="AA72" s="118" t="s">
        <v>130</v>
      </c>
      <c r="AB72" s="116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</row>
    <row r="73" spans="27:53" hidden="1">
      <c r="AA73" s="115" t="s">
        <v>138</v>
      </c>
      <c r="AB73" s="116"/>
      <c r="AF73" s="117" t="e">
        <f t="shared" ref="AF73:AO73" si="44">AF14+AF15+AF19+AF22</f>
        <v>#REF!</v>
      </c>
      <c r="AG73" s="117" t="e">
        <f t="shared" si="44"/>
        <v>#REF!</v>
      </c>
      <c r="AH73" s="117" t="e">
        <f t="shared" si="44"/>
        <v>#REF!</v>
      </c>
      <c r="AI73" s="117" t="e">
        <f t="shared" si="44"/>
        <v>#REF!</v>
      </c>
      <c r="AJ73" s="117" t="e">
        <f t="shared" si="44"/>
        <v>#REF!</v>
      </c>
      <c r="AK73" s="117" t="e">
        <f t="shared" si="44"/>
        <v>#REF!</v>
      </c>
      <c r="AL73" s="117" t="e">
        <f t="shared" si="44"/>
        <v>#REF!</v>
      </c>
      <c r="AM73" s="117" t="e">
        <f t="shared" si="44"/>
        <v>#REF!</v>
      </c>
      <c r="AN73" s="117" t="e">
        <f t="shared" si="44"/>
        <v>#REF!</v>
      </c>
      <c r="AO73" s="117" t="e">
        <f t="shared" si="44"/>
        <v>#REF!</v>
      </c>
      <c r="AP73" s="117"/>
      <c r="AQ73" s="117"/>
      <c r="AR73" s="117" t="e">
        <f t="shared" ref="AR73:BA73" si="45">AR14+AR15+AR19+AR22</f>
        <v>#REF!</v>
      </c>
      <c r="AS73" s="117" t="e">
        <f t="shared" si="45"/>
        <v>#REF!</v>
      </c>
      <c r="AT73" s="117" t="e">
        <f t="shared" si="45"/>
        <v>#REF!</v>
      </c>
      <c r="AU73" s="117" t="e">
        <f t="shared" si="45"/>
        <v>#REF!</v>
      </c>
      <c r="AV73" s="117" t="e">
        <f t="shared" si="45"/>
        <v>#REF!</v>
      </c>
      <c r="AW73" s="117" t="e">
        <f t="shared" si="45"/>
        <v>#REF!</v>
      </c>
      <c r="AX73" s="117" t="e">
        <f t="shared" si="45"/>
        <v>#REF!</v>
      </c>
      <c r="AY73" s="117" t="e">
        <f t="shared" si="45"/>
        <v>#REF!</v>
      </c>
      <c r="AZ73" s="117" t="e">
        <f t="shared" si="45"/>
        <v>#REF!</v>
      </c>
      <c r="BA73" s="117" t="e">
        <f t="shared" si="45"/>
        <v>#REF!</v>
      </c>
    </row>
    <row r="74" spans="27:53" hidden="1">
      <c r="AA74" s="118" t="s">
        <v>109</v>
      </c>
      <c r="AB74" s="116"/>
      <c r="AF74" s="117" t="e">
        <f t="shared" ref="AF74:AO74" si="46">AF25+AF26+AF30+AF33</f>
        <v>#REF!</v>
      </c>
      <c r="AG74" s="117" t="e">
        <f t="shared" si="46"/>
        <v>#REF!</v>
      </c>
      <c r="AH74" s="117" t="e">
        <f t="shared" si="46"/>
        <v>#REF!</v>
      </c>
      <c r="AI74" s="117" t="e">
        <f t="shared" si="46"/>
        <v>#REF!</v>
      </c>
      <c r="AJ74" s="117" t="e">
        <f t="shared" si="46"/>
        <v>#REF!</v>
      </c>
      <c r="AK74" s="117" t="e">
        <f t="shared" si="46"/>
        <v>#REF!</v>
      </c>
      <c r="AL74" s="117" t="e">
        <f t="shared" si="46"/>
        <v>#REF!</v>
      </c>
      <c r="AM74" s="117" t="e">
        <f t="shared" si="46"/>
        <v>#REF!</v>
      </c>
      <c r="AN74" s="117" t="e">
        <f t="shared" si="46"/>
        <v>#REF!</v>
      </c>
      <c r="AO74" s="117" t="e">
        <f t="shared" si="46"/>
        <v>#REF!</v>
      </c>
      <c r="AP74" s="117"/>
      <c r="AQ74" s="117"/>
      <c r="AR74" s="117" t="e">
        <f t="shared" ref="AR74:BA74" si="47">AR25+AR26+AR30+AR33</f>
        <v>#REF!</v>
      </c>
      <c r="AS74" s="117" t="e">
        <f t="shared" si="47"/>
        <v>#REF!</v>
      </c>
      <c r="AT74" s="117" t="e">
        <f t="shared" si="47"/>
        <v>#REF!</v>
      </c>
      <c r="AU74" s="117" t="e">
        <f t="shared" si="47"/>
        <v>#REF!</v>
      </c>
      <c r="AV74" s="117" t="e">
        <f t="shared" si="47"/>
        <v>#REF!</v>
      </c>
      <c r="AW74" s="117" t="e">
        <f t="shared" si="47"/>
        <v>#REF!</v>
      </c>
      <c r="AX74" s="117" t="e">
        <f t="shared" si="47"/>
        <v>#REF!</v>
      </c>
      <c r="AY74" s="117" t="e">
        <f t="shared" si="47"/>
        <v>#REF!</v>
      </c>
      <c r="AZ74" s="117" t="e">
        <f t="shared" si="47"/>
        <v>#REF!</v>
      </c>
      <c r="BA74" s="117" t="e">
        <f t="shared" si="47"/>
        <v>#REF!</v>
      </c>
    </row>
    <row r="75" spans="27:53" hidden="1">
      <c r="AA75" s="118" t="s">
        <v>122</v>
      </c>
      <c r="AB75" s="116"/>
      <c r="AF75" s="117" t="e">
        <f t="shared" ref="AF75:AO75" si="48">AF36+AF37+AF41+AF44</f>
        <v>#REF!</v>
      </c>
      <c r="AG75" s="117" t="e">
        <f t="shared" si="48"/>
        <v>#REF!</v>
      </c>
      <c r="AH75" s="117" t="e">
        <f t="shared" si="48"/>
        <v>#REF!</v>
      </c>
      <c r="AI75" s="117" t="e">
        <f t="shared" si="48"/>
        <v>#REF!</v>
      </c>
      <c r="AJ75" s="117" t="e">
        <f t="shared" si="48"/>
        <v>#REF!</v>
      </c>
      <c r="AK75" s="117" t="e">
        <f t="shared" si="48"/>
        <v>#REF!</v>
      </c>
      <c r="AL75" s="117" t="e">
        <f t="shared" si="48"/>
        <v>#REF!</v>
      </c>
      <c r="AM75" s="117" t="e">
        <f t="shared" si="48"/>
        <v>#REF!</v>
      </c>
      <c r="AN75" s="117" t="e">
        <f t="shared" si="48"/>
        <v>#REF!</v>
      </c>
      <c r="AO75" s="117" t="e">
        <f t="shared" si="48"/>
        <v>#REF!</v>
      </c>
      <c r="AP75" s="117"/>
      <c r="AQ75" s="117"/>
      <c r="AR75" s="117" t="e">
        <f t="shared" ref="AR75:BA75" si="49">AR36+AR37+AR41+AR44</f>
        <v>#REF!</v>
      </c>
      <c r="AS75" s="117" t="e">
        <f t="shared" si="49"/>
        <v>#REF!</v>
      </c>
      <c r="AT75" s="117" t="e">
        <f t="shared" si="49"/>
        <v>#REF!</v>
      </c>
      <c r="AU75" s="117" t="e">
        <f t="shared" si="49"/>
        <v>#REF!</v>
      </c>
      <c r="AV75" s="117" t="e">
        <f t="shared" si="49"/>
        <v>#REF!</v>
      </c>
      <c r="AW75" s="117" t="e">
        <f t="shared" si="49"/>
        <v>#REF!</v>
      </c>
      <c r="AX75" s="117" t="e">
        <f t="shared" si="49"/>
        <v>#REF!</v>
      </c>
      <c r="AY75" s="117" t="e">
        <f t="shared" si="49"/>
        <v>#REF!</v>
      </c>
      <c r="AZ75" s="117" t="e">
        <f t="shared" si="49"/>
        <v>#REF!</v>
      </c>
      <c r="BA75" s="117" t="e">
        <f t="shared" si="49"/>
        <v>#REF!</v>
      </c>
    </row>
    <row r="76" spans="27:53" hidden="1">
      <c r="AA76" s="118" t="s">
        <v>130</v>
      </c>
      <c r="AB76" s="116"/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N86" s="88"/>
      <c r="AZ86" s="57"/>
    </row>
    <row r="87" spans="1:52">
      <c r="A87" s="290" t="s">
        <v>91</v>
      </c>
      <c r="B87" s="290" t="s">
        <v>45</v>
      </c>
      <c r="C87" s="89" t="s">
        <v>92</v>
      </c>
      <c r="D87" s="89" t="s">
        <v>48</v>
      </c>
      <c r="E87" s="89" t="s">
        <v>49</v>
      </c>
      <c r="F87" s="279" t="s">
        <v>59</v>
      </c>
      <c r="G87" s="292"/>
      <c r="H87" s="292"/>
      <c r="I87" s="292"/>
      <c r="J87" s="292"/>
      <c r="K87" s="292"/>
      <c r="L87" s="292"/>
      <c r="M87" s="292"/>
      <c r="N87" s="292"/>
      <c r="O87" s="292"/>
      <c r="P87" s="282"/>
      <c r="AN87" s="88"/>
      <c r="AZ87" s="57"/>
    </row>
    <row r="88" spans="1:52" ht="63.75">
      <c r="A88" s="291"/>
      <c r="B88" s="291"/>
      <c r="C88" s="64" t="s">
        <v>93</v>
      </c>
      <c r="D88" s="64" t="s">
        <v>60</v>
      </c>
      <c r="E88" s="64" t="s">
        <v>61</v>
      </c>
      <c r="F88" s="120" t="s">
        <v>50</v>
      </c>
      <c r="G88" s="120" t="s">
        <v>65</v>
      </c>
      <c r="H88" s="120" t="s">
        <v>66</v>
      </c>
      <c r="I88" s="120" t="s">
        <v>53</v>
      </c>
      <c r="J88" s="120" t="s">
        <v>54</v>
      </c>
      <c r="K88" s="120" t="s">
        <v>55</v>
      </c>
      <c r="L88" s="60" t="s">
        <v>67</v>
      </c>
      <c r="M88" s="60" t="s">
        <v>68</v>
      </c>
      <c r="N88" s="60" t="s">
        <v>56</v>
      </c>
      <c r="O88" s="60" t="s">
        <v>57</v>
      </c>
      <c r="P88" s="60" t="s">
        <v>58</v>
      </c>
      <c r="AN88" s="88"/>
      <c r="AZ88" s="57"/>
    </row>
    <row r="89" spans="1:52" ht="25.5">
      <c r="A89" s="93" t="str">
        <f t="shared" ref="A89:C90" si="50">A4</f>
        <v>Substation General Construction</v>
      </c>
      <c r="B89" s="94" t="str">
        <f t="shared" si="50"/>
        <v>Light-Duty Truck, catalyst</v>
      </c>
      <c r="C89" s="95">
        <f t="shared" si="50"/>
        <v>3</v>
      </c>
      <c r="D89" s="95">
        <v>35</v>
      </c>
      <c r="E89" s="95">
        <v>80</v>
      </c>
      <c r="F89" s="76">
        <f>C4*($E4*$F4+($G4))/453.59</f>
        <v>1.4571581576427601</v>
      </c>
      <c r="G89" s="76">
        <f>C4*($E4*$H4+($I4))/453.59</f>
        <v>0.13101197188313402</v>
      </c>
      <c r="H89" s="76">
        <f>C4*(($E4*$J4)+($K4)+($L4)+($E4*$N4)+(($M4+$O4)))/453.59</f>
        <v>0.15149994097185998</v>
      </c>
      <c r="I89" s="76">
        <f>C4*($E4*$P4+($Q4))/453.59</f>
        <v>2.1803910814818476E-3</v>
      </c>
      <c r="J89" s="76">
        <f>C4*(($E4*($R4+$T4+$U4))+($S4))/453.59</f>
        <v>2.5572271365623688E-2</v>
      </c>
      <c r="K89" s="76">
        <f>$C4*(($E4*($V4+$X4+$Y4))+($W4))/453.59</f>
        <v>1.1136015972759426E-2</v>
      </c>
      <c r="L89" s="76">
        <f>$B$22*C4*(E4+6)</f>
        <v>2.5315747758215698E-2</v>
      </c>
      <c r="M89" s="76">
        <f t="shared" ref="M89:M90" si="51">0.41*L89</f>
        <v>1.0379456580868435E-2</v>
      </c>
      <c r="N89" s="76">
        <f>C4*($E4*$Z4+($AA4))/453.59</f>
        <v>166.27073017811671</v>
      </c>
      <c r="O89" s="76">
        <f>C4*($E4*$AB4+($AC4))/453.59</f>
        <v>9.5114261670907474E-3</v>
      </c>
      <c r="P89" s="76">
        <f>C4*($E4*$AD4+($AE4))/453.59</f>
        <v>1.7313359741530081E-2</v>
      </c>
      <c r="AN89" s="88"/>
      <c r="AZ89" s="57"/>
    </row>
    <row r="90" spans="1:52" ht="25.5">
      <c r="A90" s="93" t="str">
        <f t="shared" si="50"/>
        <v>Substation Wiring</v>
      </c>
      <c r="B90" s="94" t="str">
        <f t="shared" si="50"/>
        <v>Light-Duty Truck, catalyst</v>
      </c>
      <c r="C90" s="95">
        <f t="shared" si="50"/>
        <v>1</v>
      </c>
      <c r="D90" s="95">
        <v>35</v>
      </c>
      <c r="E90" s="95">
        <v>80</v>
      </c>
      <c r="F90" s="76">
        <f>C5*($E5*$F5+($G5))/453.59</f>
        <v>0.48571938588092006</v>
      </c>
      <c r="G90" s="76">
        <f>C5*($E5*$H5+($I5))/453.59</f>
        <v>4.367065729437801E-2</v>
      </c>
      <c r="H90" s="76">
        <f>C5*(($E5*$J5)+($K5)+($L5)+($E5*$N5)+(($M5+$O5)))/453.59</f>
        <v>5.0499980323953329E-2</v>
      </c>
      <c r="I90" s="76">
        <f>C5*($E5*$P5+($Q5))/453.59</f>
        <v>7.2679702716061593E-4</v>
      </c>
      <c r="J90" s="76">
        <f>C5*(($E5*($R5+$T5+$U5))+($S5))/453.59</f>
        <v>8.5240904552078972E-3</v>
      </c>
      <c r="K90" s="76">
        <f>$C5*(($E5*($V5+$X5+$Y5))+($W5))/453.59</f>
        <v>3.7120053242531417E-3</v>
      </c>
      <c r="L90" s="76">
        <f>$B$22*C5*(E5+6)</f>
        <v>8.4385825860718994E-3</v>
      </c>
      <c r="M90" s="76">
        <f t="shared" si="51"/>
        <v>3.4598188602894785E-3</v>
      </c>
      <c r="N90" s="76">
        <f>C5*($E5*$Z5+($AA5))/453.59</f>
        <v>55.423576726038895</v>
      </c>
      <c r="O90" s="76">
        <f>C5*($E5*$AB5+($AC5))/453.59</f>
        <v>3.1704753890302493E-3</v>
      </c>
      <c r="P90" s="76">
        <f>C5*($E5*$AD5+($AE5))/453.59</f>
        <v>5.7711199138433603E-3</v>
      </c>
      <c r="AN90" s="88"/>
      <c r="AZ90" s="57"/>
    </row>
    <row r="91" spans="1:52">
      <c r="A91" s="65" t="s">
        <v>139</v>
      </c>
      <c r="B91" s="121"/>
      <c r="C91" s="121"/>
      <c r="D91" s="121"/>
      <c r="E91" s="121"/>
      <c r="F91" s="80">
        <f t="shared" ref="F91:P91" si="52">SUM(F89:F90)</f>
        <v>1.9428775435236803</v>
      </c>
      <c r="G91" s="80">
        <f t="shared" si="52"/>
        <v>0.17468262917751204</v>
      </c>
      <c r="H91" s="80">
        <f t="shared" si="52"/>
        <v>0.20199992129581332</v>
      </c>
      <c r="I91" s="80">
        <f t="shared" si="52"/>
        <v>2.9071881086424637E-3</v>
      </c>
      <c r="J91" s="80">
        <f t="shared" si="52"/>
        <v>3.4096361820831589E-2</v>
      </c>
      <c r="K91" s="80">
        <f t="shared" si="52"/>
        <v>1.4848021297012567E-2</v>
      </c>
      <c r="L91" s="80">
        <f t="shared" si="52"/>
        <v>3.3754330344287597E-2</v>
      </c>
      <c r="M91" s="80">
        <f t="shared" si="52"/>
        <v>1.3839275441157914E-2</v>
      </c>
      <c r="N91" s="80">
        <f t="shared" si="52"/>
        <v>221.69430690415561</v>
      </c>
      <c r="O91" s="80">
        <f t="shared" si="52"/>
        <v>1.2681901556120997E-2</v>
      </c>
      <c r="P91" s="80">
        <f t="shared" si="52"/>
        <v>2.3084479655373441E-2</v>
      </c>
    </row>
  </sheetData>
  <mergeCells count="16">
    <mergeCell ref="AR11:BA11"/>
    <mergeCell ref="A87:A88"/>
    <mergeCell ref="B87:B88"/>
    <mergeCell ref="F87:P87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A2" sqref="A2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6" customWidth="1"/>
  </cols>
  <sheetData>
    <row r="1" spans="1:25">
      <c r="A1" s="1" t="s">
        <v>349</v>
      </c>
    </row>
    <row r="3" spans="1:25">
      <c r="A3" s="7"/>
      <c r="B3" s="8"/>
      <c r="C3" s="8"/>
      <c r="D3" s="8"/>
      <c r="E3" s="276" t="s">
        <v>0</v>
      </c>
      <c r="F3" s="277"/>
      <c r="G3" s="277"/>
      <c r="H3" s="277"/>
      <c r="I3" s="277"/>
      <c r="J3" s="277"/>
      <c r="K3" s="277"/>
      <c r="L3" s="277"/>
      <c r="M3" s="9"/>
      <c r="N3" s="7"/>
      <c r="O3" s="7"/>
      <c r="P3" s="7"/>
      <c r="Q3" s="278" t="s">
        <v>1</v>
      </c>
      <c r="R3" s="277"/>
      <c r="S3" s="277"/>
      <c r="T3" s="277"/>
      <c r="U3" s="277"/>
      <c r="V3" s="277"/>
      <c r="W3" s="277"/>
      <c r="X3" s="2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144</v>
      </c>
      <c r="B7" s="36"/>
      <c r="C7" s="45"/>
      <c r="D7" s="12"/>
      <c r="E7" s="27"/>
      <c r="F7" s="27"/>
      <c r="G7" s="27"/>
      <c r="H7" s="27"/>
      <c r="I7" s="27"/>
      <c r="J7" s="29"/>
      <c r="K7" s="30"/>
      <c r="L7" s="27"/>
      <c r="M7" s="31"/>
      <c r="N7" s="32"/>
      <c r="O7" s="32"/>
      <c r="P7" s="55"/>
      <c r="Q7" s="34"/>
      <c r="R7" s="35"/>
      <c r="S7" s="35"/>
      <c r="T7" s="35"/>
      <c r="U7" s="35"/>
      <c r="V7" s="35"/>
      <c r="W7" s="35"/>
      <c r="X7" s="35"/>
      <c r="Y7" s="35"/>
    </row>
    <row r="8" spans="1:25" s="1" customFormat="1">
      <c r="A8" s="24" t="s">
        <v>145</v>
      </c>
      <c r="B8" s="25" t="s">
        <v>30</v>
      </c>
      <c r="C8" s="45">
        <v>34</v>
      </c>
      <c r="D8" s="45">
        <v>0.31</v>
      </c>
      <c r="E8" s="27">
        <v>4.2958246826547246E-2</v>
      </c>
      <c r="F8" s="28">
        <v>9.5268959435626091E-2</v>
      </c>
      <c r="G8" s="28">
        <v>0.12361728395061726</v>
      </c>
      <c r="H8" s="27">
        <v>2.5354407605791113E-4</v>
      </c>
      <c r="I8" s="28">
        <v>1.0456349206349205E-2</v>
      </c>
      <c r="J8" s="29">
        <f t="shared" ref="J8:J13" si="0">0.89*I8</f>
        <v>9.3061507936507935E-3</v>
      </c>
      <c r="K8" s="30">
        <v>19.61276416423032</v>
      </c>
      <c r="L8" s="27">
        <v>4.8141782348593348E-3</v>
      </c>
      <c r="M8" s="31">
        <f t="shared" ref="M8:M13" si="1">0.095*G8</f>
        <v>1.174364197530864E-2</v>
      </c>
      <c r="N8" s="37">
        <v>2</v>
      </c>
      <c r="O8" s="37">
        <v>8</v>
      </c>
      <c r="P8" s="33">
        <v>10</v>
      </c>
      <c r="Q8" s="34">
        <f t="shared" ref="Q8:Y13" si="2">(E8*$N8*$O8)</f>
        <v>0.68733194922475593</v>
      </c>
      <c r="R8" s="35">
        <f t="shared" si="2"/>
        <v>1.5243033509700175</v>
      </c>
      <c r="S8" s="35">
        <f t="shared" si="2"/>
        <v>1.9778765432098762</v>
      </c>
      <c r="T8" s="35">
        <f t="shared" si="2"/>
        <v>4.0567052169265781E-3</v>
      </c>
      <c r="U8" s="35">
        <f t="shared" si="2"/>
        <v>0.16730158730158728</v>
      </c>
      <c r="V8" s="35">
        <f t="shared" si="2"/>
        <v>0.1488984126984127</v>
      </c>
      <c r="W8" s="35">
        <f t="shared" si="2"/>
        <v>313.80422662768513</v>
      </c>
      <c r="X8" s="35">
        <f t="shared" si="2"/>
        <v>7.7026851757749357E-2</v>
      </c>
      <c r="Y8" s="35">
        <f t="shared" si="2"/>
        <v>0.18789827160493824</v>
      </c>
    </row>
    <row r="9" spans="1:25" s="1" customFormat="1">
      <c r="A9" s="24" t="s">
        <v>146</v>
      </c>
      <c r="B9" s="36" t="s">
        <v>30</v>
      </c>
      <c r="C9" s="45">
        <v>300</v>
      </c>
      <c r="D9" s="45"/>
      <c r="E9" s="27">
        <v>0.12431762378554365</v>
      </c>
      <c r="F9" s="27">
        <v>0.4868439847761532</v>
      </c>
      <c r="G9" s="27">
        <v>1.0415214118246066</v>
      </c>
      <c r="H9" s="27">
        <v>2.4954334272364047E-3</v>
      </c>
      <c r="I9" s="27">
        <v>3.5011591348186828E-2</v>
      </c>
      <c r="J9" s="29">
        <f t="shared" si="0"/>
        <v>3.1160316299886276E-2</v>
      </c>
      <c r="K9" s="30">
        <v>254.23851177178003</v>
      </c>
      <c r="L9" s="27">
        <v>1.1216977037398481E-2</v>
      </c>
      <c r="M9" s="31">
        <f t="shared" si="1"/>
        <v>9.8944534123337619E-2</v>
      </c>
      <c r="N9" s="32">
        <v>1</v>
      </c>
      <c r="O9" s="37">
        <v>8</v>
      </c>
      <c r="P9" s="33">
        <v>4</v>
      </c>
      <c r="Q9" s="34">
        <f t="shared" si="2"/>
        <v>0.99454099028434917</v>
      </c>
      <c r="R9" s="35">
        <f t="shared" si="2"/>
        <v>3.8947518782092256</v>
      </c>
      <c r="S9" s="35">
        <f t="shared" si="2"/>
        <v>8.3321712945968525</v>
      </c>
      <c r="T9" s="35">
        <f t="shared" si="2"/>
        <v>1.9963467417891238E-2</v>
      </c>
      <c r="U9" s="35">
        <f t="shared" si="2"/>
        <v>0.28009273078549463</v>
      </c>
      <c r="V9" s="35">
        <f t="shared" si="2"/>
        <v>0.24928253039909021</v>
      </c>
      <c r="W9" s="35">
        <f t="shared" si="2"/>
        <v>2033.9080941742402</v>
      </c>
      <c r="X9" s="35">
        <f t="shared" si="2"/>
        <v>8.9735816299187851E-2</v>
      </c>
      <c r="Y9" s="35">
        <f t="shared" si="2"/>
        <v>0.79155627298670095</v>
      </c>
    </row>
    <row r="10" spans="1:25" s="1" customFormat="1">
      <c r="A10" s="24" t="s">
        <v>147</v>
      </c>
      <c r="B10" s="36" t="s">
        <v>30</v>
      </c>
      <c r="C10" s="26">
        <v>300</v>
      </c>
      <c r="D10" s="26"/>
      <c r="E10" s="27">
        <v>0.12431762378554365</v>
      </c>
      <c r="F10" s="27">
        <v>0.4868439847761532</v>
      </c>
      <c r="G10" s="27">
        <v>1.0415214118246066</v>
      </c>
      <c r="H10" s="27">
        <v>2.4954334272364047E-3</v>
      </c>
      <c r="I10" s="27">
        <v>3.5011591348186828E-2</v>
      </c>
      <c r="J10" s="29">
        <f t="shared" si="0"/>
        <v>3.1160316299886276E-2</v>
      </c>
      <c r="K10" s="30">
        <v>254.23851177178003</v>
      </c>
      <c r="L10" s="27">
        <v>1.1216977037398481E-2</v>
      </c>
      <c r="M10" s="31">
        <f t="shared" si="1"/>
        <v>9.8944534123337619E-2</v>
      </c>
      <c r="N10" s="32">
        <v>1</v>
      </c>
      <c r="O10" s="37">
        <v>8</v>
      </c>
      <c r="P10" s="33">
        <v>4</v>
      </c>
      <c r="Q10" s="34">
        <f t="shared" si="2"/>
        <v>0.99454099028434917</v>
      </c>
      <c r="R10" s="35">
        <f t="shared" si="2"/>
        <v>3.8947518782092256</v>
      </c>
      <c r="S10" s="35">
        <f t="shared" si="2"/>
        <v>8.3321712945968525</v>
      </c>
      <c r="T10" s="35">
        <f t="shared" si="2"/>
        <v>1.9963467417891238E-2</v>
      </c>
      <c r="U10" s="35">
        <f t="shared" si="2"/>
        <v>0.28009273078549463</v>
      </c>
      <c r="V10" s="35">
        <f t="shared" si="2"/>
        <v>0.24928253039909021</v>
      </c>
      <c r="W10" s="35">
        <f t="shared" si="2"/>
        <v>2033.9080941742402</v>
      </c>
      <c r="X10" s="35">
        <f t="shared" si="2"/>
        <v>8.9735816299187851E-2</v>
      </c>
      <c r="Y10" s="35">
        <f t="shared" si="2"/>
        <v>0.79155627298670095</v>
      </c>
    </row>
    <row r="11" spans="1:25" s="1" customFormat="1">
      <c r="A11" s="24" t="s">
        <v>148</v>
      </c>
      <c r="B11" s="36" t="s">
        <v>30</v>
      </c>
      <c r="C11" s="26">
        <v>300</v>
      </c>
      <c r="D11" s="26"/>
      <c r="E11" s="27">
        <v>0.12431762378554365</v>
      </c>
      <c r="F11" s="27">
        <v>0.4868439847761532</v>
      </c>
      <c r="G11" s="27">
        <v>1.0415214118246066</v>
      </c>
      <c r="H11" s="27">
        <v>2.4954334272364047E-3</v>
      </c>
      <c r="I11" s="27">
        <v>3.5011591348186828E-2</v>
      </c>
      <c r="J11" s="29">
        <f t="shared" si="0"/>
        <v>3.1160316299886276E-2</v>
      </c>
      <c r="K11" s="30">
        <v>254.23851177178003</v>
      </c>
      <c r="L11" s="27">
        <v>1.1216977037398481E-2</v>
      </c>
      <c r="M11" s="31">
        <f t="shared" si="1"/>
        <v>9.8944534123337619E-2</v>
      </c>
      <c r="N11" s="32">
        <v>1</v>
      </c>
      <c r="O11" s="37">
        <v>8</v>
      </c>
      <c r="P11" s="33">
        <v>10</v>
      </c>
      <c r="Q11" s="34">
        <f t="shared" si="2"/>
        <v>0.99454099028434917</v>
      </c>
      <c r="R11" s="35">
        <f t="shared" si="2"/>
        <v>3.8947518782092256</v>
      </c>
      <c r="S11" s="35">
        <f t="shared" si="2"/>
        <v>8.3321712945968525</v>
      </c>
      <c r="T11" s="35">
        <f t="shared" si="2"/>
        <v>1.9963467417891238E-2</v>
      </c>
      <c r="U11" s="35">
        <f t="shared" si="2"/>
        <v>0.28009273078549463</v>
      </c>
      <c r="V11" s="35">
        <f t="shared" si="2"/>
        <v>0.24928253039909021</v>
      </c>
      <c r="W11" s="35">
        <f t="shared" si="2"/>
        <v>2033.9080941742402</v>
      </c>
      <c r="X11" s="35">
        <f t="shared" si="2"/>
        <v>8.9735816299187851E-2</v>
      </c>
      <c r="Y11" s="35">
        <f t="shared" si="2"/>
        <v>0.79155627298670095</v>
      </c>
    </row>
    <row r="12" spans="1:25" s="1" customFormat="1">
      <c r="A12" s="24" t="s">
        <v>149</v>
      </c>
      <c r="B12" s="36" t="s">
        <v>30</v>
      </c>
      <c r="C12" s="26">
        <v>235</v>
      </c>
      <c r="D12" s="26"/>
      <c r="E12" s="27">
        <v>0.11792220738547983</v>
      </c>
      <c r="F12" s="27">
        <v>0.36512193352152528</v>
      </c>
      <c r="G12" s="27">
        <v>0.86781464282266541</v>
      </c>
      <c r="H12" s="27">
        <v>1.8739217498104396E-3</v>
      </c>
      <c r="I12" s="27">
        <v>2.9041712295589866E-2</v>
      </c>
      <c r="J12" s="29">
        <f t="shared" si="0"/>
        <v>2.5847123943074982E-2</v>
      </c>
      <c r="K12" s="30">
        <v>166.54541562452522</v>
      </c>
      <c r="L12" s="27">
        <v>1.063993297769634E-2</v>
      </c>
      <c r="M12" s="31">
        <f t="shared" si="1"/>
        <v>8.2442391068153209E-2</v>
      </c>
      <c r="N12" s="32">
        <v>1</v>
      </c>
      <c r="O12" s="37">
        <v>8</v>
      </c>
      <c r="P12" s="33">
        <v>10</v>
      </c>
      <c r="Q12" s="34">
        <f t="shared" si="2"/>
        <v>0.94337765908383864</v>
      </c>
      <c r="R12" s="35">
        <f t="shared" si="2"/>
        <v>2.9209754681722022</v>
      </c>
      <c r="S12" s="35">
        <f t="shared" si="2"/>
        <v>6.9425171425813232</v>
      </c>
      <c r="T12" s="35">
        <f t="shared" si="2"/>
        <v>1.4991373998483517E-2</v>
      </c>
      <c r="U12" s="35">
        <f t="shared" si="2"/>
        <v>0.23233369836471893</v>
      </c>
      <c r="V12" s="35">
        <f t="shared" si="2"/>
        <v>0.20677699154459986</v>
      </c>
      <c r="W12" s="35">
        <f t="shared" si="2"/>
        <v>1332.3633249962018</v>
      </c>
      <c r="X12" s="35">
        <f t="shared" si="2"/>
        <v>8.5119463821570721E-2</v>
      </c>
      <c r="Y12" s="35">
        <f t="shared" si="2"/>
        <v>0.65953912854522567</v>
      </c>
    </row>
    <row r="13" spans="1:25" s="1" customFormat="1">
      <c r="A13" s="24" t="s">
        <v>150</v>
      </c>
      <c r="B13" s="36" t="s">
        <v>30</v>
      </c>
      <c r="C13" s="26">
        <v>399</v>
      </c>
      <c r="D13" s="26">
        <v>0.28999999999999998</v>
      </c>
      <c r="E13" s="122">
        <v>0.13249726882716423</v>
      </c>
      <c r="F13" s="28">
        <v>0.66324074074074058</v>
      </c>
      <c r="G13" s="28">
        <v>1.1632222222222219</v>
      </c>
      <c r="H13" s="123">
        <v>1.7677529729271738E-3</v>
      </c>
      <c r="I13" s="28">
        <v>3.8263888888888889E-2</v>
      </c>
      <c r="J13" s="29">
        <f t="shared" si="0"/>
        <v>3.4054861111111112E-2</v>
      </c>
      <c r="K13" s="30">
        <v>180.10131655574588</v>
      </c>
      <c r="L13" s="27">
        <v>1.3243614024502522E-2</v>
      </c>
      <c r="M13" s="31">
        <f t="shared" si="1"/>
        <v>0.11050611111111108</v>
      </c>
      <c r="N13" s="37">
        <v>1</v>
      </c>
      <c r="O13" s="37">
        <v>8</v>
      </c>
      <c r="P13" s="33">
        <v>10</v>
      </c>
      <c r="Q13" s="34">
        <f t="shared" si="2"/>
        <v>1.0599781506173138</v>
      </c>
      <c r="R13" s="35">
        <f t="shared" si="2"/>
        <v>5.3059259259259246</v>
      </c>
      <c r="S13" s="35">
        <f t="shared" si="2"/>
        <v>9.3057777777777755</v>
      </c>
      <c r="T13" s="35">
        <f t="shared" si="2"/>
        <v>1.414202378341739E-2</v>
      </c>
      <c r="U13" s="35">
        <f t="shared" si="2"/>
        <v>0.30611111111111111</v>
      </c>
      <c r="V13" s="35">
        <f t="shared" si="2"/>
        <v>0.2724388888888889</v>
      </c>
      <c r="W13" s="35">
        <f t="shared" si="2"/>
        <v>1440.8105324459671</v>
      </c>
      <c r="X13" s="35">
        <f t="shared" si="2"/>
        <v>0.10594891219602018</v>
      </c>
      <c r="Y13" s="35">
        <f t="shared" si="2"/>
        <v>0.88404888888888866</v>
      </c>
    </row>
    <row r="14" spans="1:25" s="1" customFormat="1">
      <c r="A14" s="23" t="s">
        <v>33</v>
      </c>
      <c r="B14" s="124"/>
      <c r="C14" s="125"/>
      <c r="D14" s="126"/>
      <c r="E14" s="127"/>
      <c r="F14" s="127"/>
      <c r="G14" s="127"/>
      <c r="H14" s="127"/>
      <c r="I14" s="127"/>
      <c r="J14" s="128"/>
      <c r="K14" s="129"/>
      <c r="L14" s="127"/>
      <c r="M14" s="130"/>
      <c r="N14" s="32"/>
      <c r="O14" s="32"/>
      <c r="P14" s="55"/>
      <c r="Q14" s="131">
        <f>SUM(Q8:Q13)</f>
        <v>5.6743107297789557</v>
      </c>
      <c r="R14" s="131">
        <f t="shared" ref="R14:Y14" si="3">SUM(R8:R13)</f>
        <v>21.435460379695819</v>
      </c>
      <c r="S14" s="131">
        <f t="shared" si="3"/>
        <v>43.222685347359537</v>
      </c>
      <c r="T14" s="131">
        <f t="shared" si="3"/>
        <v>9.3080505252501194E-2</v>
      </c>
      <c r="U14" s="131">
        <f t="shared" si="3"/>
        <v>1.5460245891339013</v>
      </c>
      <c r="V14" s="131">
        <f t="shared" si="3"/>
        <v>1.3759618843291721</v>
      </c>
      <c r="W14" s="131">
        <f t="shared" si="3"/>
        <v>9188.7023665925735</v>
      </c>
      <c r="X14" s="131">
        <f t="shared" si="3"/>
        <v>0.53730267667290377</v>
      </c>
      <c r="Y14" s="131">
        <f t="shared" si="3"/>
        <v>4.1061551079991556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48"/>
  <sheetViews>
    <sheetView zoomScale="75" workbookViewId="0">
      <selection activeCell="C32" sqref="C32"/>
    </sheetView>
  </sheetViews>
  <sheetFormatPr defaultRowHeight="12.75"/>
  <cols>
    <col min="1" max="1" width="36.5703125" style="57" customWidth="1"/>
    <col min="2" max="2" width="25.7109375" style="57" customWidth="1"/>
    <col min="3" max="3" width="11.140625" style="57" bestFit="1" customWidth="1"/>
    <col min="4" max="4" width="10.85546875" style="57" customWidth="1"/>
    <col min="5" max="5" width="10.140625" style="57" bestFit="1" customWidth="1"/>
    <col min="6" max="6" width="9.28515625" style="57" bestFit="1" customWidth="1"/>
    <col min="7" max="7" width="11.7109375" style="57" bestFit="1" customWidth="1"/>
    <col min="8" max="8" width="9.28515625" style="57" bestFit="1" customWidth="1"/>
    <col min="9" max="9" width="11.5703125" style="57" bestFit="1" customWidth="1"/>
    <col min="10" max="11" width="9.28515625" style="57" bestFit="1" customWidth="1"/>
    <col min="12" max="13" width="11.5703125" style="57" bestFit="1" customWidth="1"/>
    <col min="14" max="14" width="9.28515625" style="57" bestFit="1" customWidth="1"/>
    <col min="15" max="16" width="10.5703125" style="57" bestFit="1" customWidth="1"/>
    <col min="17" max="17" width="9.28515625" style="57" bestFit="1" customWidth="1"/>
    <col min="18" max="18" width="11.5703125" style="57" bestFit="1" customWidth="1"/>
    <col min="19" max="30" width="9.28515625" style="57" bestFit="1" customWidth="1"/>
    <col min="31" max="31" width="12.28515625" style="88" customWidth="1"/>
    <col min="32" max="33" width="9.28515625" style="57" bestFit="1" customWidth="1"/>
    <col min="34" max="34" width="11.42578125" style="57" customWidth="1"/>
    <col min="35" max="35" width="10.5703125" style="57" customWidth="1"/>
    <col min="36" max="39" width="9.5703125" style="57" customWidth="1"/>
    <col min="40" max="40" width="9.28515625" style="88" bestFit="1" customWidth="1"/>
    <col min="41" max="41" width="9.85546875" style="57" customWidth="1"/>
    <col min="42" max="42" width="9.28515625" style="57" bestFit="1" customWidth="1"/>
    <col min="43" max="16384" width="9.140625" style="57"/>
  </cols>
  <sheetData>
    <row r="1" spans="1:42">
      <c r="A1" s="1" t="s">
        <v>350</v>
      </c>
    </row>
    <row r="2" spans="1:42">
      <c r="A2"/>
    </row>
    <row r="6" spans="1:42" ht="26.25" customHeight="1">
      <c r="A6" s="283" t="s">
        <v>44</v>
      </c>
      <c r="B6" s="283" t="s">
        <v>45</v>
      </c>
      <c r="C6" s="283" t="s">
        <v>46</v>
      </c>
      <c r="D6" s="283" t="s">
        <v>47</v>
      </c>
      <c r="E6" s="58" t="s">
        <v>48</v>
      </c>
      <c r="F6" s="58" t="s">
        <v>49</v>
      </c>
      <c r="G6" s="59" t="s">
        <v>50</v>
      </c>
      <c r="H6" s="59" t="s">
        <v>51</v>
      </c>
      <c r="I6" s="60" t="s">
        <v>52</v>
      </c>
      <c r="J6" s="59" t="s">
        <v>53</v>
      </c>
      <c r="K6" s="286" t="s">
        <v>54</v>
      </c>
      <c r="L6" s="287"/>
      <c r="M6" s="287"/>
      <c r="N6" s="286" t="s">
        <v>55</v>
      </c>
      <c r="O6" s="287"/>
      <c r="P6" s="287"/>
      <c r="Q6" s="59" t="s">
        <v>56</v>
      </c>
      <c r="R6" s="60" t="s">
        <v>57</v>
      </c>
      <c r="S6" s="60" t="s">
        <v>58</v>
      </c>
      <c r="T6" s="279" t="s">
        <v>59</v>
      </c>
      <c r="U6" s="280"/>
      <c r="V6" s="280"/>
      <c r="W6" s="280"/>
      <c r="X6" s="280"/>
      <c r="Y6" s="281"/>
      <c r="Z6" s="281"/>
      <c r="AA6" s="281"/>
      <c r="AB6" s="281"/>
      <c r="AC6" s="281"/>
      <c r="AD6" s="282"/>
      <c r="AE6" s="57"/>
      <c r="AN6" s="57"/>
    </row>
    <row r="7" spans="1:42" ht="63.75">
      <c r="A7" s="284"/>
      <c r="B7" s="284"/>
      <c r="C7" s="285"/>
      <c r="D7" s="285"/>
      <c r="E7" s="62" t="s">
        <v>60</v>
      </c>
      <c r="F7" s="62" t="s">
        <v>61</v>
      </c>
      <c r="G7" s="63" t="s">
        <v>62</v>
      </c>
      <c r="H7" s="64" t="s">
        <v>62</v>
      </c>
      <c r="I7" s="64" t="s">
        <v>62</v>
      </c>
      <c r="J7" s="64" t="s">
        <v>62</v>
      </c>
      <c r="K7" s="60" t="s">
        <v>62</v>
      </c>
      <c r="L7" s="60" t="s">
        <v>63</v>
      </c>
      <c r="M7" s="60" t="s">
        <v>64</v>
      </c>
      <c r="N7" s="60" t="s">
        <v>62</v>
      </c>
      <c r="O7" s="60" t="s">
        <v>63</v>
      </c>
      <c r="P7" s="60" t="s">
        <v>64</v>
      </c>
      <c r="Q7" s="64" t="s">
        <v>62</v>
      </c>
      <c r="R7" s="60" t="s">
        <v>62</v>
      </c>
      <c r="S7" s="60" t="s">
        <v>62</v>
      </c>
      <c r="T7" s="65" t="s">
        <v>50</v>
      </c>
      <c r="U7" s="65" t="s">
        <v>65</v>
      </c>
      <c r="V7" s="65" t="s">
        <v>66</v>
      </c>
      <c r="W7" s="65" t="s">
        <v>53</v>
      </c>
      <c r="X7" s="65" t="s">
        <v>54</v>
      </c>
      <c r="Y7" s="65" t="s">
        <v>55</v>
      </c>
      <c r="Z7" s="66" t="s">
        <v>67</v>
      </c>
      <c r="AA7" s="66" t="s">
        <v>68</v>
      </c>
      <c r="AB7" s="66" t="s">
        <v>56</v>
      </c>
      <c r="AC7" s="66" t="s">
        <v>57</v>
      </c>
      <c r="AD7" s="66" t="s">
        <v>58</v>
      </c>
      <c r="AE7" s="57"/>
      <c r="AN7" s="57"/>
    </row>
    <row r="8" spans="1:42">
      <c r="A8" s="17" t="s">
        <v>144</v>
      </c>
      <c r="B8" s="62"/>
      <c r="C8" s="68"/>
      <c r="D8" s="68"/>
      <c r="E8" s="62"/>
      <c r="F8" s="62"/>
      <c r="G8" s="63"/>
      <c r="H8" s="64"/>
      <c r="I8" s="64"/>
      <c r="J8" s="64"/>
      <c r="K8" s="60"/>
      <c r="L8" s="60"/>
      <c r="M8" s="60"/>
      <c r="N8" s="60"/>
      <c r="O8" s="60"/>
      <c r="P8" s="60"/>
      <c r="Q8" s="64"/>
      <c r="R8" s="60"/>
      <c r="S8" s="60"/>
      <c r="T8" s="65"/>
      <c r="U8" s="65"/>
      <c r="V8" s="65"/>
      <c r="W8" s="65"/>
      <c r="X8" s="65"/>
      <c r="Y8" s="65"/>
      <c r="Z8" s="66"/>
      <c r="AA8" s="66"/>
      <c r="AB8" s="66"/>
      <c r="AC8" s="66"/>
      <c r="AD8" s="66"/>
      <c r="AE8" s="57"/>
      <c r="AN8" s="57"/>
    </row>
    <row r="9" spans="1:42">
      <c r="A9" s="69" t="s">
        <v>151</v>
      </c>
      <c r="B9" s="70" t="s">
        <v>70</v>
      </c>
      <c r="C9" s="71">
        <v>1</v>
      </c>
      <c r="D9" s="72"/>
      <c r="E9" s="72">
        <v>35</v>
      </c>
      <c r="F9" s="72">
        <v>60</v>
      </c>
      <c r="G9" s="73">
        <v>0.25172046482947802</v>
      </c>
      <c r="H9" s="73">
        <v>0.464701387165456</v>
      </c>
      <c r="I9" s="73">
        <v>5.6776043658582402E-2</v>
      </c>
      <c r="J9" s="73">
        <v>3.5023733638119199E-3</v>
      </c>
      <c r="K9" s="73">
        <v>4.6899256897933901E-2</v>
      </c>
      <c r="L9" s="74">
        <v>7.99995847163921E-3</v>
      </c>
      <c r="M9" s="74">
        <v>3.6749815577381599E-2</v>
      </c>
      <c r="N9" s="73">
        <v>4.3147317248333997E-2</v>
      </c>
      <c r="O9" s="74">
        <v>1.9999896145790402E-3</v>
      </c>
      <c r="P9" s="74">
        <v>1.57499200131354E-2</v>
      </c>
      <c r="Q9" s="73">
        <v>243.966167526025</v>
      </c>
      <c r="R9" s="74">
        <f>0.000057143*Q9</f>
        <v>1.3940958710939646E-2</v>
      </c>
      <c r="S9" s="75">
        <f>0.000025616*Q9</f>
        <v>6.2494373473466567E-3</v>
      </c>
      <c r="T9" s="76">
        <f>C9*($F9*$G9)/453.59</f>
        <v>3.3297091844548342E-2</v>
      </c>
      <c r="U9" s="76">
        <f>C9*($F9*$H9)/453.59</f>
        <v>6.1469792609906218E-2</v>
      </c>
      <c r="V9" s="76">
        <f>C9*(($F9*$I9))/453.59</f>
        <v>7.5102242543154491E-3</v>
      </c>
      <c r="W9" s="76">
        <f>C9*($F9*$J9)/453.59</f>
        <v>4.6328711353582576E-4</v>
      </c>
      <c r="X9" s="76">
        <f>C9*(($F9*($K9+$L9+$M9)))/453.59</f>
        <v>1.2123154956717041E-2</v>
      </c>
      <c r="Y9" s="76">
        <f>C9*(($F9*($N9+$O9+$P9)))/453.59</f>
        <v>8.0553663276591338E-3</v>
      </c>
      <c r="Z9" s="76">
        <f>C9*(F9)*$B$399</f>
        <v>0</v>
      </c>
      <c r="AA9" s="76">
        <f>Z9*0.21</f>
        <v>0</v>
      </c>
      <c r="AB9" s="76">
        <f>C9*(($F9*($Q9)))/453.59</f>
        <v>32.271368530085546</v>
      </c>
      <c r="AC9" s="76">
        <f>C9*(($F9*($R9)))/453.59</f>
        <v>1.844082811914678E-3</v>
      </c>
      <c r="AD9" s="76">
        <f>C9*(($F9*($S9)))/453.59</f>
        <v>8.2666337626667119E-4</v>
      </c>
      <c r="AE9" s="132">
        <v>2</v>
      </c>
      <c r="AF9" s="76">
        <f t="shared" ref="AF9:AP10" si="0">T9*$AE9/2000</f>
        <v>3.3297091844548341E-5</v>
      </c>
      <c r="AG9" s="76">
        <f t="shared" si="0"/>
        <v>6.146979260990622E-5</v>
      </c>
      <c r="AH9" s="76">
        <f t="shared" si="0"/>
        <v>7.5102242543154493E-6</v>
      </c>
      <c r="AI9" s="76">
        <f t="shared" si="0"/>
        <v>4.6328711353582576E-7</v>
      </c>
      <c r="AJ9" s="76">
        <f t="shared" si="0"/>
        <v>1.2123154956717041E-5</v>
      </c>
      <c r="AK9" s="76">
        <f t="shared" si="0"/>
        <v>8.0553663276591334E-6</v>
      </c>
      <c r="AL9" s="76">
        <f t="shared" si="0"/>
        <v>0</v>
      </c>
      <c r="AM9" s="76">
        <f t="shared" si="0"/>
        <v>0</v>
      </c>
      <c r="AN9" s="76">
        <f t="shared" si="0"/>
        <v>3.2271368530085547E-2</v>
      </c>
      <c r="AO9" s="76">
        <f t="shared" si="0"/>
        <v>1.8440828119146779E-6</v>
      </c>
      <c r="AP9" s="76">
        <f t="shared" si="0"/>
        <v>8.2666337626667115E-7</v>
      </c>
    </row>
    <row r="10" spans="1:42">
      <c r="A10" s="69" t="s">
        <v>152</v>
      </c>
      <c r="B10" s="70" t="s">
        <v>70</v>
      </c>
      <c r="C10" s="71">
        <v>1</v>
      </c>
      <c r="D10" s="72"/>
      <c r="E10" s="72">
        <v>35</v>
      </c>
      <c r="F10" s="72">
        <v>60</v>
      </c>
      <c r="G10" s="73">
        <v>0.25172046482947802</v>
      </c>
      <c r="H10" s="73">
        <v>0.464701387165456</v>
      </c>
      <c r="I10" s="73">
        <v>5.6776043658582402E-2</v>
      </c>
      <c r="J10" s="73">
        <v>3.5023733638119199E-3</v>
      </c>
      <c r="K10" s="73">
        <v>4.6899256897933901E-2</v>
      </c>
      <c r="L10" s="74">
        <v>7.99995847163921E-3</v>
      </c>
      <c r="M10" s="74">
        <v>3.6749815577381599E-2</v>
      </c>
      <c r="N10" s="73">
        <v>4.3147317248333997E-2</v>
      </c>
      <c r="O10" s="74">
        <v>1.9999896145790402E-3</v>
      </c>
      <c r="P10" s="74">
        <v>1.57499200131354E-2</v>
      </c>
      <c r="Q10" s="73">
        <v>243.966167526025</v>
      </c>
      <c r="R10" s="74">
        <f>0.000057143*Q10</f>
        <v>1.3940958710939646E-2</v>
      </c>
      <c r="S10" s="75">
        <f>0.000025616*Q10</f>
        <v>6.2494373473466567E-3</v>
      </c>
      <c r="T10" s="76">
        <f>C10*($F10*$G10)/453.59</f>
        <v>3.3297091844548342E-2</v>
      </c>
      <c r="U10" s="76">
        <f>C10*($F10*$H10)/453.59</f>
        <v>6.1469792609906218E-2</v>
      </c>
      <c r="V10" s="76">
        <f>C10*(($F10*$I10))/453.59</f>
        <v>7.5102242543154491E-3</v>
      </c>
      <c r="W10" s="76">
        <f>C10*($F10*$J10)/453.59</f>
        <v>4.6328711353582576E-4</v>
      </c>
      <c r="X10" s="76">
        <f>C10*(($F10*($K10+$L10+$M10)))/453.59</f>
        <v>1.2123154956717041E-2</v>
      </c>
      <c r="Y10" s="76">
        <f>C10*(($F10*($N10+$O10+$P10)))/453.59</f>
        <v>8.0553663276591338E-3</v>
      </c>
      <c r="Z10" s="76">
        <f>C10*(F10)*$B$399</f>
        <v>0</v>
      </c>
      <c r="AA10" s="76">
        <f>Z10*0.21</f>
        <v>0</v>
      </c>
      <c r="AB10" s="76">
        <f>C10*(($F10*($Q10)))/453.59</f>
        <v>32.271368530085546</v>
      </c>
      <c r="AC10" s="76">
        <f>C10*(($F10*($R10)))/453.59</f>
        <v>1.844082811914678E-3</v>
      </c>
      <c r="AD10" s="76">
        <f>C10*(($F10*($S10)))/453.59</f>
        <v>8.2666337626667119E-4</v>
      </c>
      <c r="AE10" s="132">
        <v>2</v>
      </c>
      <c r="AF10" s="76">
        <f t="shared" si="0"/>
        <v>3.3297091844548341E-5</v>
      </c>
      <c r="AG10" s="76">
        <f t="shared" si="0"/>
        <v>6.146979260990622E-5</v>
      </c>
      <c r="AH10" s="76">
        <f t="shared" si="0"/>
        <v>7.5102242543154493E-6</v>
      </c>
      <c r="AI10" s="76">
        <f t="shared" si="0"/>
        <v>4.6328711353582576E-7</v>
      </c>
      <c r="AJ10" s="76">
        <f t="shared" si="0"/>
        <v>1.2123154956717041E-5</v>
      </c>
      <c r="AK10" s="76">
        <f t="shared" si="0"/>
        <v>8.0553663276591334E-6</v>
      </c>
      <c r="AL10" s="76">
        <f t="shared" si="0"/>
        <v>0</v>
      </c>
      <c r="AM10" s="76">
        <f t="shared" si="0"/>
        <v>0</v>
      </c>
      <c r="AN10" s="76">
        <f t="shared" si="0"/>
        <v>3.2271368530085547E-2</v>
      </c>
      <c r="AO10" s="76">
        <f t="shared" si="0"/>
        <v>1.8440828119146779E-6</v>
      </c>
      <c r="AP10" s="76">
        <f t="shared" si="0"/>
        <v>8.2666337626667115E-7</v>
      </c>
    </row>
    <row r="11" spans="1:42">
      <c r="A11" s="133"/>
      <c r="B11" s="62"/>
      <c r="C11" s="68"/>
      <c r="D11" s="68"/>
      <c r="E11" s="62"/>
      <c r="F11" s="62"/>
      <c r="G11" s="63"/>
      <c r="H11" s="64"/>
      <c r="I11" s="64"/>
      <c r="J11" s="64"/>
      <c r="K11" s="60"/>
      <c r="L11" s="60"/>
      <c r="M11" s="60"/>
      <c r="N11" s="60"/>
      <c r="O11" s="60"/>
      <c r="P11" s="60"/>
      <c r="Q11" s="64"/>
      <c r="R11" s="60"/>
      <c r="S11" s="60"/>
      <c r="T11" s="65"/>
      <c r="U11" s="65"/>
      <c r="V11" s="65"/>
      <c r="W11" s="65"/>
      <c r="X11" s="65"/>
      <c r="Y11" s="65"/>
      <c r="Z11" s="66"/>
      <c r="AA11" s="66"/>
      <c r="AB11" s="66"/>
      <c r="AC11" s="66"/>
      <c r="AD11" s="66"/>
      <c r="AE11" s="57"/>
      <c r="AN11" s="57"/>
    </row>
    <row r="12" spans="1:42">
      <c r="A12" s="133"/>
      <c r="B12" s="62"/>
      <c r="C12" s="68"/>
      <c r="D12" s="68"/>
      <c r="E12" s="62"/>
      <c r="F12" s="62"/>
      <c r="G12" s="63"/>
      <c r="H12" s="64"/>
      <c r="I12" s="64"/>
      <c r="J12" s="64"/>
      <c r="K12" s="60"/>
      <c r="L12" s="60"/>
      <c r="M12" s="60"/>
      <c r="N12" s="60"/>
      <c r="O12" s="60"/>
      <c r="P12" s="60"/>
      <c r="Q12" s="64"/>
      <c r="R12" s="60"/>
      <c r="S12" s="60"/>
      <c r="T12" s="80">
        <f>SUM(T9:T11)</f>
        <v>6.6594183689096684E-2</v>
      </c>
      <c r="U12" s="80">
        <f t="shared" ref="U12:AD12" si="1">SUM(U9:U11)</f>
        <v>0.12293958521981244</v>
      </c>
      <c r="V12" s="80">
        <f t="shared" si="1"/>
        <v>1.5020448508630898E-2</v>
      </c>
      <c r="W12" s="80">
        <f t="shared" si="1"/>
        <v>9.2657422707165152E-4</v>
      </c>
      <c r="X12" s="80">
        <f t="shared" si="1"/>
        <v>2.4246309913434082E-2</v>
      </c>
      <c r="Y12" s="80">
        <f t="shared" si="1"/>
        <v>1.6110732655318268E-2</v>
      </c>
      <c r="Z12" s="80">
        <f t="shared" si="1"/>
        <v>0</v>
      </c>
      <c r="AA12" s="80">
        <f t="shared" si="1"/>
        <v>0</v>
      </c>
      <c r="AB12" s="80">
        <f t="shared" si="1"/>
        <v>64.542737060171092</v>
      </c>
      <c r="AC12" s="80">
        <f t="shared" si="1"/>
        <v>3.688165623829356E-3</v>
      </c>
      <c r="AD12" s="80">
        <f t="shared" si="1"/>
        <v>1.6533267525333424E-3</v>
      </c>
      <c r="AE12" s="57"/>
      <c r="AN12" s="57"/>
    </row>
    <row r="13" spans="1:42">
      <c r="A13" s="81"/>
      <c r="B13" s="82"/>
      <c r="C13" s="83"/>
      <c r="D13" s="83"/>
      <c r="E13" s="82"/>
      <c r="F13" s="82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103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</row>
    <row r="14" spans="1:42">
      <c r="A14" s="81"/>
      <c r="B14" s="82"/>
      <c r="C14" s="83"/>
      <c r="D14" s="83"/>
      <c r="E14" s="82"/>
      <c r="F14" s="82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103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</row>
    <row r="15" spans="1:42">
      <c r="A15" s="81"/>
      <c r="B15" s="82"/>
      <c r="C15" s="83"/>
      <c r="D15" s="83"/>
      <c r="E15" s="82"/>
      <c r="F15" s="82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103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</row>
    <row r="16" spans="1:42">
      <c r="A16" s="81"/>
      <c r="B16" s="82"/>
      <c r="C16" s="83"/>
      <c r="D16" s="83"/>
      <c r="E16" s="82"/>
      <c r="F16" s="82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103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</row>
    <row r="336" spans="1:1" ht="25.5">
      <c r="A336" s="86" t="s">
        <v>80</v>
      </c>
    </row>
    <row r="338" spans="1:2">
      <c r="A338" s="57" t="s">
        <v>81</v>
      </c>
    </row>
    <row r="339" spans="1:2">
      <c r="A339" s="57" t="s">
        <v>82</v>
      </c>
    </row>
    <row r="340" spans="1:2">
      <c r="A340" s="57" t="s">
        <v>83</v>
      </c>
    </row>
    <row r="341" spans="1:2">
      <c r="A341" s="87" t="s">
        <v>84</v>
      </c>
    </row>
    <row r="342" spans="1:2">
      <c r="A342" s="57" t="s">
        <v>85</v>
      </c>
    </row>
    <row r="343" spans="1:2">
      <c r="A343" s="57" t="s">
        <v>86</v>
      </c>
    </row>
    <row r="344" spans="1:2">
      <c r="A344" s="57" t="s">
        <v>87</v>
      </c>
    </row>
    <row r="345" spans="1:2">
      <c r="A345" s="57" t="s">
        <v>0</v>
      </c>
    </row>
    <row r="346" spans="1:2">
      <c r="A346" s="87" t="s">
        <v>88</v>
      </c>
      <c r="B346" s="57">
        <f>(0.016*(0.03/2)^0.65*(2/3)^1.5)-0.00047</f>
        <v>9.8123053326417428E-5</v>
      </c>
    </row>
    <row r="347" spans="1:2">
      <c r="A347" s="87" t="s">
        <v>89</v>
      </c>
      <c r="B347" s="57">
        <f>(0.016*(0.03/2)^0.65*(13/3)^1.5)-0.00047</f>
        <v>8.9448292388582783E-3</v>
      </c>
    </row>
    <row r="348" spans="1:2">
      <c r="A348" s="87" t="s">
        <v>90</v>
      </c>
      <c r="B348" s="5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7" customWidth="1"/>
    <col min="2" max="3" width="22.42578125" style="57" customWidth="1"/>
    <col min="4" max="4" width="10.140625" style="57" bestFit="1" customWidth="1"/>
    <col min="5" max="28" width="9.140625" style="57"/>
    <col min="29" max="29" width="11.5703125" style="57" bestFit="1" customWidth="1"/>
    <col min="30" max="30" width="9.140625" style="57"/>
    <col min="31" max="31" width="11.5703125" style="57" bestFit="1" customWidth="1"/>
    <col min="32" max="42" width="9.140625" style="57"/>
    <col min="43" max="43" width="12.5703125" style="57" customWidth="1"/>
    <col min="44" max="44" width="10.7109375" style="57" customWidth="1"/>
    <col min="45" max="45" width="9.140625" style="57"/>
    <col min="46" max="49" width="10.7109375" style="57" customWidth="1"/>
    <col min="50" max="51" width="9.140625" style="57"/>
    <col min="52" max="52" width="9.140625" style="88"/>
    <col min="53" max="16384" width="9.140625" style="57"/>
  </cols>
  <sheetData>
    <row r="1" spans="1:67">
      <c r="A1" s="1" t="s">
        <v>351</v>
      </c>
      <c r="D1" s="87"/>
      <c r="E1" s="87"/>
    </row>
    <row r="2" spans="1:67" ht="26.25" customHeight="1">
      <c r="A2" s="290" t="s">
        <v>91</v>
      </c>
      <c r="B2" s="290" t="s">
        <v>45</v>
      </c>
      <c r="C2" s="89" t="s">
        <v>92</v>
      </c>
      <c r="D2" s="89" t="s">
        <v>48</v>
      </c>
      <c r="E2" s="89" t="s">
        <v>49</v>
      </c>
      <c r="F2" s="294" t="s">
        <v>50</v>
      </c>
      <c r="G2" s="295"/>
      <c r="H2" s="294" t="s">
        <v>51</v>
      </c>
      <c r="I2" s="295"/>
      <c r="J2" s="286" t="s">
        <v>52</v>
      </c>
      <c r="K2" s="286"/>
      <c r="L2" s="286"/>
      <c r="M2" s="286"/>
      <c r="N2" s="286"/>
      <c r="O2" s="286"/>
      <c r="P2" s="294" t="s">
        <v>53</v>
      </c>
      <c r="Q2" s="295"/>
      <c r="R2" s="286" t="s">
        <v>54</v>
      </c>
      <c r="S2" s="293"/>
      <c r="T2" s="293"/>
      <c r="U2" s="293"/>
      <c r="V2" s="286" t="s">
        <v>55</v>
      </c>
      <c r="W2" s="293"/>
      <c r="X2" s="293"/>
      <c r="Y2" s="293"/>
      <c r="Z2" s="294" t="s">
        <v>56</v>
      </c>
      <c r="AA2" s="295"/>
      <c r="AB2" s="286" t="s">
        <v>57</v>
      </c>
      <c r="AC2" s="286"/>
      <c r="AD2" s="286" t="s">
        <v>58</v>
      </c>
      <c r="AE2" s="286"/>
    </row>
    <row r="3" spans="1:67" ht="63.75">
      <c r="A3" s="291"/>
      <c r="B3" s="291"/>
      <c r="C3" s="64" t="s">
        <v>93</v>
      </c>
      <c r="D3" s="64" t="s">
        <v>60</v>
      </c>
      <c r="E3" s="64" t="s">
        <v>61</v>
      </c>
      <c r="F3" s="63" t="s">
        <v>62</v>
      </c>
      <c r="G3" s="92" t="s">
        <v>94</v>
      </c>
      <c r="H3" s="64" t="s">
        <v>62</v>
      </c>
      <c r="I3" s="92" t="s">
        <v>94</v>
      </c>
      <c r="J3" s="64" t="s">
        <v>62</v>
      </c>
      <c r="K3" s="92" t="s">
        <v>94</v>
      </c>
      <c r="L3" s="92" t="s">
        <v>95</v>
      </c>
      <c r="M3" s="92" t="s">
        <v>96</v>
      </c>
      <c r="N3" s="92" t="s">
        <v>97</v>
      </c>
      <c r="O3" s="92" t="s">
        <v>98</v>
      </c>
      <c r="P3" s="64" t="s">
        <v>62</v>
      </c>
      <c r="Q3" s="92" t="s">
        <v>94</v>
      </c>
      <c r="R3" s="60" t="s">
        <v>62</v>
      </c>
      <c r="S3" s="92" t="s">
        <v>94</v>
      </c>
      <c r="T3" s="60" t="s">
        <v>63</v>
      </c>
      <c r="U3" s="60" t="s">
        <v>64</v>
      </c>
      <c r="V3" s="60" t="s">
        <v>62</v>
      </c>
      <c r="W3" s="92" t="s">
        <v>94</v>
      </c>
      <c r="X3" s="60" t="s">
        <v>63</v>
      </c>
      <c r="Y3" s="60" t="s">
        <v>64</v>
      </c>
      <c r="Z3" s="64" t="s">
        <v>62</v>
      </c>
      <c r="AA3" s="92" t="s">
        <v>94</v>
      </c>
      <c r="AB3" s="60" t="s">
        <v>62</v>
      </c>
      <c r="AC3" s="92" t="s">
        <v>94</v>
      </c>
      <c r="AD3" s="60" t="s">
        <v>62</v>
      </c>
      <c r="AE3" s="92" t="s">
        <v>94</v>
      </c>
    </row>
    <row r="4" spans="1:67" ht="25.5">
      <c r="A4" s="93" t="s">
        <v>153</v>
      </c>
      <c r="B4" s="94" t="s">
        <v>100</v>
      </c>
      <c r="C4" s="95">
        <v>11</v>
      </c>
      <c r="D4" s="95">
        <v>35</v>
      </c>
      <c r="E4" s="95">
        <v>80</v>
      </c>
      <c r="F4" s="74">
        <v>2.3611622044318601</v>
      </c>
      <c r="G4" s="96">
        <v>31.4244798871777</v>
      </c>
      <c r="H4" s="96">
        <v>0.22493614397154399</v>
      </c>
      <c r="I4" s="96">
        <v>1.8136819244333999</v>
      </c>
      <c r="J4" s="74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4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4">
        <v>1.77E-2</v>
      </c>
      <c r="AC4" s="74">
        <f t="shared" ref="AC4" si="0">0.000049261*AA4</f>
        <v>2.2095931710230707E-2</v>
      </c>
      <c r="AD4" s="97">
        <v>3.2599999999999997E-2</v>
      </c>
      <c r="AE4" s="74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103</v>
      </c>
      <c r="B6" s="87"/>
      <c r="C6" s="87"/>
    </row>
    <row r="7" spans="1:67">
      <c r="A7" s="101" t="s">
        <v>104</v>
      </c>
      <c r="B7" s="87"/>
      <c r="C7" s="87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105</v>
      </c>
      <c r="B8" s="87"/>
      <c r="C8" s="87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5"/>
      <c r="AS8" s="85"/>
      <c r="AT8" s="85"/>
      <c r="AU8" s="85"/>
      <c r="AV8" s="85"/>
      <c r="AW8" s="85"/>
      <c r="AX8" s="85"/>
      <c r="AY8" s="85"/>
      <c r="AZ8" s="104"/>
      <c r="BA8" s="85"/>
    </row>
    <row r="9" spans="1:67" ht="38.25" hidden="1">
      <c r="A9" s="101" t="s">
        <v>106</v>
      </c>
      <c r="B9" s="87"/>
      <c r="C9" s="87"/>
      <c r="AA9" s="102"/>
      <c r="AB9" s="105" t="s">
        <v>107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7"/>
      <c r="C10" s="87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5"/>
      <c r="AS10" s="85"/>
      <c r="AT10" s="85"/>
      <c r="AU10" s="85"/>
      <c r="AV10" s="85"/>
      <c r="AW10" s="85"/>
      <c r="AX10" s="85"/>
      <c r="AY10" s="85"/>
      <c r="AZ10" s="104"/>
      <c r="BA10" s="85"/>
    </row>
    <row r="11" spans="1:67" hidden="1">
      <c r="A11" s="87"/>
      <c r="B11" s="87"/>
      <c r="C11" s="87"/>
      <c r="AF11" s="288" t="s">
        <v>59</v>
      </c>
      <c r="AG11" s="288"/>
      <c r="AH11" s="288"/>
      <c r="AI11" s="288"/>
      <c r="AJ11" s="288"/>
      <c r="AK11" s="289"/>
      <c r="AL11" s="289"/>
      <c r="AM11" s="289"/>
      <c r="AN11" s="289"/>
      <c r="AO11" s="289"/>
      <c r="AP11" s="78"/>
      <c r="AQ11" s="107"/>
      <c r="AR11" s="288" t="s">
        <v>108</v>
      </c>
      <c r="AS11" s="288"/>
      <c r="AT11" s="288"/>
      <c r="AU11" s="288"/>
      <c r="AV11" s="288"/>
      <c r="AW11" s="289"/>
      <c r="AX11" s="289"/>
      <c r="AY11" s="289"/>
      <c r="AZ11" s="289"/>
      <c r="BA11" s="289"/>
    </row>
    <row r="12" spans="1:67" ht="63.75" hidden="1">
      <c r="A12" s="87"/>
      <c r="B12" s="87"/>
      <c r="C12" s="87"/>
      <c r="AF12" s="65" t="s">
        <v>50</v>
      </c>
      <c r="AG12" s="65" t="s">
        <v>65</v>
      </c>
      <c r="AH12" s="65" t="s">
        <v>66</v>
      </c>
      <c r="AI12" s="65" t="s">
        <v>53</v>
      </c>
      <c r="AJ12" s="65" t="s">
        <v>54</v>
      </c>
      <c r="AK12" s="65" t="s">
        <v>55</v>
      </c>
      <c r="AL12" s="66" t="s">
        <v>67</v>
      </c>
      <c r="AM12" s="66" t="s">
        <v>68</v>
      </c>
      <c r="AN12" s="66" t="s">
        <v>56</v>
      </c>
      <c r="AO12" s="66" t="s">
        <v>57</v>
      </c>
      <c r="AP12" s="66"/>
      <c r="AQ12" s="108"/>
      <c r="AR12" s="65" t="s">
        <v>50</v>
      </c>
      <c r="AS12" s="65" t="s">
        <v>65</v>
      </c>
      <c r="AT12" s="65" t="s">
        <v>66</v>
      </c>
      <c r="AU12" s="65" t="s">
        <v>53</v>
      </c>
      <c r="AV12" s="65" t="s">
        <v>54</v>
      </c>
      <c r="AW12" s="65" t="s">
        <v>55</v>
      </c>
      <c r="AX12" s="66" t="s">
        <v>67</v>
      </c>
      <c r="AY12" s="66" t="s">
        <v>68</v>
      </c>
      <c r="AZ12" s="109" t="s">
        <v>56</v>
      </c>
      <c r="BA12" s="65" t="s">
        <v>57</v>
      </c>
    </row>
    <row r="13" spans="1:67" hidden="1">
      <c r="A13" s="87" t="s">
        <v>81</v>
      </c>
      <c r="B13" s="87"/>
      <c r="C13" s="87"/>
      <c r="AA13" s="110" t="s">
        <v>109</v>
      </c>
      <c r="AB13" s="111" t="s">
        <v>110</v>
      </c>
      <c r="AC13" s="111" t="s">
        <v>111</v>
      </c>
      <c r="AD13" s="111"/>
      <c r="AE13" s="111"/>
      <c r="AQ13" s="88"/>
    </row>
    <row r="14" spans="1:67" hidden="1">
      <c r="A14" s="87" t="s">
        <v>82</v>
      </c>
      <c r="B14" s="87"/>
      <c r="C14" s="87"/>
      <c r="AA14" s="110"/>
      <c r="AB14" s="111" t="s">
        <v>112</v>
      </c>
      <c r="AC14" s="111">
        <v>13.25</v>
      </c>
      <c r="AD14" s="111"/>
      <c r="AE14" s="111"/>
      <c r="AF14" s="57" t="e">
        <f>AF$9*$AC14</f>
        <v>#REF!</v>
      </c>
      <c r="AG14" s="57" t="e">
        <f t="shared" ref="AG14:AO22" si="2">AG$9*$AC14</f>
        <v>#REF!</v>
      </c>
      <c r="AH14" s="57" t="e">
        <f t="shared" si="2"/>
        <v>#REF!</v>
      </c>
      <c r="AI14" s="57" t="e">
        <f t="shared" si="2"/>
        <v>#REF!</v>
      </c>
      <c r="AJ14" s="57" t="e">
        <f t="shared" si="2"/>
        <v>#REF!</v>
      </c>
      <c r="AK14" s="57" t="e">
        <f t="shared" si="2"/>
        <v>#REF!</v>
      </c>
      <c r="AL14" s="57" t="e">
        <f t="shared" si="2"/>
        <v>#REF!</v>
      </c>
      <c r="AM14" s="57" t="e">
        <f t="shared" si="2"/>
        <v>#REF!</v>
      </c>
      <c r="AN14" s="57" t="e">
        <f t="shared" si="2"/>
        <v>#REF!</v>
      </c>
      <c r="AO14" s="57" t="e">
        <f t="shared" si="2"/>
        <v>#REF!</v>
      </c>
      <c r="AQ14" s="88"/>
      <c r="AR14" s="57" t="e">
        <f>AR$9*$AC14</f>
        <v>#REF!</v>
      </c>
      <c r="AS14" s="57" t="e">
        <f t="shared" ref="AS14:BA22" si="3">AS$9*$AC14</f>
        <v>#REF!</v>
      </c>
      <c r="AT14" s="57" t="e">
        <f t="shared" si="3"/>
        <v>#REF!</v>
      </c>
      <c r="AU14" s="57" t="e">
        <f t="shared" si="3"/>
        <v>#REF!</v>
      </c>
      <c r="AV14" s="57" t="e">
        <f t="shared" si="3"/>
        <v>#REF!</v>
      </c>
      <c r="AW14" s="57" t="e">
        <f t="shared" si="3"/>
        <v>#REF!</v>
      </c>
      <c r="AX14" s="57" t="e">
        <f t="shared" si="3"/>
        <v>#REF!</v>
      </c>
      <c r="AY14" s="57" t="e">
        <f t="shared" si="3"/>
        <v>#REF!</v>
      </c>
      <c r="AZ14" s="57" t="e">
        <f t="shared" si="3"/>
        <v>#REF!</v>
      </c>
      <c r="BA14" s="57" t="e">
        <f t="shared" si="3"/>
        <v>#REF!</v>
      </c>
    </row>
    <row r="15" spans="1:67" hidden="1">
      <c r="A15" s="87" t="s">
        <v>83</v>
      </c>
      <c r="B15" s="87"/>
      <c r="C15" s="87"/>
      <c r="AA15" s="110"/>
      <c r="AB15" s="111" t="s">
        <v>113</v>
      </c>
      <c r="AC15" s="111">
        <v>20.298999999999999</v>
      </c>
      <c r="AD15" s="111"/>
      <c r="AE15" s="111"/>
      <c r="AF15" s="57" t="e">
        <f t="shared" ref="AF15:AF22" si="4">AF$9*$AC15</f>
        <v>#REF!</v>
      </c>
      <c r="AG15" s="57" t="e">
        <f t="shared" si="2"/>
        <v>#REF!</v>
      </c>
      <c r="AH15" s="57" t="e">
        <f t="shared" si="2"/>
        <v>#REF!</v>
      </c>
      <c r="AI15" s="57" t="e">
        <f t="shared" si="2"/>
        <v>#REF!</v>
      </c>
      <c r="AJ15" s="57" t="e">
        <f t="shared" si="2"/>
        <v>#REF!</v>
      </c>
      <c r="AK15" s="57" t="e">
        <f t="shared" si="2"/>
        <v>#REF!</v>
      </c>
      <c r="AL15" s="57" t="e">
        <f t="shared" si="2"/>
        <v>#REF!</v>
      </c>
      <c r="AM15" s="57" t="e">
        <f t="shared" si="2"/>
        <v>#REF!</v>
      </c>
      <c r="AN15" s="57" t="e">
        <f t="shared" si="2"/>
        <v>#REF!</v>
      </c>
      <c r="AO15" s="57" t="e">
        <f t="shared" si="2"/>
        <v>#REF!</v>
      </c>
      <c r="AQ15" s="88"/>
      <c r="AR15" s="57" t="e">
        <f t="shared" ref="AR15:AR22" si="5">AR$9*$AC15</f>
        <v>#REF!</v>
      </c>
      <c r="AS15" s="57" t="e">
        <f t="shared" si="3"/>
        <v>#REF!</v>
      </c>
      <c r="AT15" s="57" t="e">
        <f t="shared" si="3"/>
        <v>#REF!</v>
      </c>
      <c r="AU15" s="57" t="e">
        <f t="shared" si="3"/>
        <v>#REF!</v>
      </c>
      <c r="AV15" s="57" t="e">
        <f t="shared" si="3"/>
        <v>#REF!</v>
      </c>
      <c r="AW15" s="57" t="e">
        <f t="shared" si="3"/>
        <v>#REF!</v>
      </c>
      <c r="AX15" s="57" t="e">
        <f t="shared" si="3"/>
        <v>#REF!</v>
      </c>
      <c r="AY15" s="57" t="e">
        <f t="shared" si="3"/>
        <v>#REF!</v>
      </c>
      <c r="AZ15" s="57" t="e">
        <f t="shared" si="3"/>
        <v>#REF!</v>
      </c>
      <c r="BA15" s="57" t="e">
        <f t="shared" si="3"/>
        <v>#REF!</v>
      </c>
    </row>
    <row r="16" spans="1:67" hidden="1">
      <c r="A16" s="87" t="s">
        <v>114</v>
      </c>
      <c r="B16" s="87"/>
      <c r="C16" s="87"/>
      <c r="AA16" s="110"/>
      <c r="AB16" s="111" t="s">
        <v>115</v>
      </c>
      <c r="AC16" s="111">
        <v>21.68</v>
      </c>
      <c r="AD16" s="111"/>
      <c r="AE16" s="111"/>
      <c r="AF16" s="57" t="e">
        <f t="shared" si="4"/>
        <v>#REF!</v>
      </c>
      <c r="AG16" s="57" t="e">
        <f t="shared" si="2"/>
        <v>#REF!</v>
      </c>
      <c r="AH16" s="57" t="e">
        <f t="shared" si="2"/>
        <v>#REF!</v>
      </c>
      <c r="AI16" s="57" t="e">
        <f t="shared" si="2"/>
        <v>#REF!</v>
      </c>
      <c r="AJ16" s="57" t="e">
        <f t="shared" si="2"/>
        <v>#REF!</v>
      </c>
      <c r="AK16" s="57" t="e">
        <f t="shared" si="2"/>
        <v>#REF!</v>
      </c>
      <c r="AL16" s="57" t="e">
        <f t="shared" si="2"/>
        <v>#REF!</v>
      </c>
      <c r="AM16" s="57" t="e">
        <f t="shared" si="2"/>
        <v>#REF!</v>
      </c>
      <c r="AN16" s="57" t="e">
        <f t="shared" si="2"/>
        <v>#REF!</v>
      </c>
      <c r="AO16" s="57" t="e">
        <f t="shared" si="2"/>
        <v>#REF!</v>
      </c>
      <c r="AQ16" s="88"/>
      <c r="AR16" s="57" t="e">
        <f t="shared" si="5"/>
        <v>#REF!</v>
      </c>
      <c r="AS16" s="57" t="e">
        <f t="shared" si="3"/>
        <v>#REF!</v>
      </c>
      <c r="AT16" s="57" t="e">
        <f t="shared" si="3"/>
        <v>#REF!</v>
      </c>
      <c r="AU16" s="57" t="e">
        <f t="shared" si="3"/>
        <v>#REF!</v>
      </c>
      <c r="AV16" s="57" t="e">
        <f t="shared" si="3"/>
        <v>#REF!</v>
      </c>
      <c r="AW16" s="57" t="e">
        <f t="shared" si="3"/>
        <v>#REF!</v>
      </c>
      <c r="AX16" s="57" t="e">
        <f t="shared" si="3"/>
        <v>#REF!</v>
      </c>
      <c r="AY16" s="57" t="e">
        <f t="shared" si="3"/>
        <v>#REF!</v>
      </c>
      <c r="AZ16" s="57" t="e">
        <f t="shared" si="3"/>
        <v>#REF!</v>
      </c>
      <c r="BA16" s="57" t="e">
        <f t="shared" si="3"/>
        <v>#REF!</v>
      </c>
    </row>
    <row r="17" spans="1:53" hidden="1">
      <c r="A17" s="87" t="s">
        <v>85</v>
      </c>
      <c r="B17" s="87"/>
      <c r="C17" s="87"/>
      <c r="AA17" s="110"/>
      <c r="AB17" s="111" t="s">
        <v>116</v>
      </c>
      <c r="AC17" s="111">
        <v>9.3046500000000005</v>
      </c>
      <c r="AD17" s="111"/>
      <c r="AE17" s="111"/>
      <c r="AF17" s="57" t="e">
        <f t="shared" si="4"/>
        <v>#REF!</v>
      </c>
      <c r="AG17" s="57" t="e">
        <f t="shared" si="2"/>
        <v>#REF!</v>
      </c>
      <c r="AH17" s="57" t="e">
        <f t="shared" si="2"/>
        <v>#REF!</v>
      </c>
      <c r="AI17" s="57" t="e">
        <f t="shared" si="2"/>
        <v>#REF!</v>
      </c>
      <c r="AJ17" s="57" t="e">
        <f t="shared" si="2"/>
        <v>#REF!</v>
      </c>
      <c r="AK17" s="57" t="e">
        <f t="shared" si="2"/>
        <v>#REF!</v>
      </c>
      <c r="AL17" s="57" t="e">
        <f t="shared" si="2"/>
        <v>#REF!</v>
      </c>
      <c r="AM17" s="57" t="e">
        <f t="shared" si="2"/>
        <v>#REF!</v>
      </c>
      <c r="AN17" s="57" t="e">
        <f t="shared" si="2"/>
        <v>#REF!</v>
      </c>
      <c r="AO17" s="57" t="e">
        <f t="shared" si="2"/>
        <v>#REF!</v>
      </c>
      <c r="AQ17" s="88"/>
      <c r="AR17" s="57" t="e">
        <f t="shared" si="5"/>
        <v>#REF!</v>
      </c>
      <c r="AS17" s="57" t="e">
        <f t="shared" si="3"/>
        <v>#REF!</v>
      </c>
      <c r="AT17" s="57" t="e">
        <f t="shared" si="3"/>
        <v>#REF!</v>
      </c>
      <c r="AU17" s="57" t="e">
        <f t="shared" si="3"/>
        <v>#REF!</v>
      </c>
      <c r="AV17" s="57" t="e">
        <f t="shared" si="3"/>
        <v>#REF!</v>
      </c>
      <c r="AW17" s="57" t="e">
        <f t="shared" si="3"/>
        <v>#REF!</v>
      </c>
      <c r="AX17" s="57" t="e">
        <f t="shared" si="3"/>
        <v>#REF!</v>
      </c>
      <c r="AY17" s="57" t="e">
        <f t="shared" si="3"/>
        <v>#REF!</v>
      </c>
      <c r="AZ17" s="57" t="e">
        <f t="shared" si="3"/>
        <v>#REF!</v>
      </c>
      <c r="BA17" s="57" t="e">
        <f t="shared" si="3"/>
        <v>#REF!</v>
      </c>
    </row>
    <row r="18" spans="1:53" hidden="1">
      <c r="A18" s="87" t="s">
        <v>86</v>
      </c>
      <c r="B18" s="87"/>
      <c r="C18" s="87"/>
      <c r="AA18" s="110"/>
      <c r="AB18" s="111" t="s">
        <v>117</v>
      </c>
      <c r="AC18" s="111">
        <v>5.0347999999999997</v>
      </c>
      <c r="AD18" s="111"/>
      <c r="AE18" s="111"/>
      <c r="AF18" s="57" t="e">
        <f t="shared" si="4"/>
        <v>#REF!</v>
      </c>
      <c r="AG18" s="57" t="e">
        <f t="shared" si="2"/>
        <v>#REF!</v>
      </c>
      <c r="AH18" s="57" t="e">
        <f t="shared" si="2"/>
        <v>#REF!</v>
      </c>
      <c r="AI18" s="57" t="e">
        <f t="shared" si="2"/>
        <v>#REF!</v>
      </c>
      <c r="AJ18" s="57" t="e">
        <f t="shared" si="2"/>
        <v>#REF!</v>
      </c>
      <c r="AK18" s="57" t="e">
        <f t="shared" si="2"/>
        <v>#REF!</v>
      </c>
      <c r="AL18" s="57" t="e">
        <f t="shared" si="2"/>
        <v>#REF!</v>
      </c>
      <c r="AM18" s="57" t="e">
        <f t="shared" si="2"/>
        <v>#REF!</v>
      </c>
      <c r="AN18" s="57" t="e">
        <f t="shared" si="2"/>
        <v>#REF!</v>
      </c>
      <c r="AO18" s="57" t="e">
        <f t="shared" si="2"/>
        <v>#REF!</v>
      </c>
      <c r="AQ18" s="88"/>
      <c r="AR18" s="57" t="e">
        <f t="shared" si="5"/>
        <v>#REF!</v>
      </c>
      <c r="AS18" s="57" t="e">
        <f t="shared" si="3"/>
        <v>#REF!</v>
      </c>
      <c r="AT18" s="57" t="e">
        <f t="shared" si="3"/>
        <v>#REF!</v>
      </c>
      <c r="AU18" s="57" t="e">
        <f t="shared" si="3"/>
        <v>#REF!</v>
      </c>
      <c r="AV18" s="57" t="e">
        <f t="shared" si="3"/>
        <v>#REF!</v>
      </c>
      <c r="AW18" s="57" t="e">
        <f t="shared" si="3"/>
        <v>#REF!</v>
      </c>
      <c r="AX18" s="57" t="e">
        <f t="shared" si="3"/>
        <v>#REF!</v>
      </c>
      <c r="AY18" s="57" t="e">
        <f t="shared" si="3"/>
        <v>#REF!</v>
      </c>
      <c r="AZ18" s="57" t="e">
        <f t="shared" si="3"/>
        <v>#REF!</v>
      </c>
      <c r="BA18" s="57" t="e">
        <f t="shared" si="3"/>
        <v>#REF!</v>
      </c>
    </row>
    <row r="19" spans="1:53" hidden="1">
      <c r="A19" s="87" t="s">
        <v>87</v>
      </c>
      <c r="B19" s="87"/>
      <c r="C19" s="87"/>
      <c r="AA19" s="110"/>
      <c r="AB19" s="111" t="s">
        <v>118</v>
      </c>
      <c r="AC19" s="111">
        <v>0</v>
      </c>
      <c r="AD19" s="111"/>
      <c r="AE19" s="111"/>
      <c r="AF19" s="57" t="e">
        <f t="shared" si="4"/>
        <v>#REF!</v>
      </c>
      <c r="AG19" s="57" t="e">
        <f t="shared" si="2"/>
        <v>#REF!</v>
      </c>
      <c r="AH19" s="57" t="e">
        <f t="shared" si="2"/>
        <v>#REF!</v>
      </c>
      <c r="AI19" s="57" t="e">
        <f t="shared" si="2"/>
        <v>#REF!</v>
      </c>
      <c r="AJ19" s="57" t="e">
        <f t="shared" si="2"/>
        <v>#REF!</v>
      </c>
      <c r="AK19" s="57" t="e">
        <f t="shared" si="2"/>
        <v>#REF!</v>
      </c>
      <c r="AL19" s="57" t="e">
        <f t="shared" si="2"/>
        <v>#REF!</v>
      </c>
      <c r="AM19" s="57" t="e">
        <f t="shared" si="2"/>
        <v>#REF!</v>
      </c>
      <c r="AN19" s="57" t="e">
        <f t="shared" si="2"/>
        <v>#REF!</v>
      </c>
      <c r="AO19" s="57" t="e">
        <f t="shared" si="2"/>
        <v>#REF!</v>
      </c>
      <c r="AQ19" s="88"/>
      <c r="AR19" s="57" t="e">
        <f t="shared" si="5"/>
        <v>#REF!</v>
      </c>
      <c r="AS19" s="57" t="e">
        <f t="shared" si="3"/>
        <v>#REF!</v>
      </c>
      <c r="AT19" s="57" t="e">
        <f t="shared" si="3"/>
        <v>#REF!</v>
      </c>
      <c r="AU19" s="57" t="e">
        <f t="shared" si="3"/>
        <v>#REF!</v>
      </c>
      <c r="AV19" s="57" t="e">
        <f t="shared" si="3"/>
        <v>#REF!</v>
      </c>
      <c r="AW19" s="57" t="e">
        <f t="shared" si="3"/>
        <v>#REF!</v>
      </c>
      <c r="AX19" s="57" t="e">
        <f t="shared" si="3"/>
        <v>#REF!</v>
      </c>
      <c r="AY19" s="57" t="e">
        <f t="shared" si="3"/>
        <v>#REF!</v>
      </c>
      <c r="AZ19" s="57" t="e">
        <f t="shared" si="3"/>
        <v>#REF!</v>
      </c>
      <c r="BA19" s="57" t="e">
        <f t="shared" si="3"/>
        <v>#REF!</v>
      </c>
    </row>
    <row r="20" spans="1:53" hidden="1">
      <c r="A20" s="87" t="s">
        <v>0</v>
      </c>
      <c r="B20" s="87"/>
      <c r="C20" s="87"/>
      <c r="AA20" s="110"/>
      <c r="AB20" s="111" t="s">
        <v>119</v>
      </c>
      <c r="AC20" s="111">
        <v>0</v>
      </c>
      <c r="AD20" s="111"/>
      <c r="AE20" s="111"/>
      <c r="AF20" s="57" t="e">
        <f t="shared" si="4"/>
        <v>#REF!</v>
      </c>
      <c r="AG20" s="57" t="e">
        <f t="shared" si="2"/>
        <v>#REF!</v>
      </c>
      <c r="AH20" s="57" t="e">
        <f t="shared" si="2"/>
        <v>#REF!</v>
      </c>
      <c r="AI20" s="57" t="e">
        <f t="shared" si="2"/>
        <v>#REF!</v>
      </c>
      <c r="AJ20" s="57" t="e">
        <f t="shared" si="2"/>
        <v>#REF!</v>
      </c>
      <c r="AK20" s="57" t="e">
        <f t="shared" si="2"/>
        <v>#REF!</v>
      </c>
      <c r="AL20" s="57" t="e">
        <f t="shared" si="2"/>
        <v>#REF!</v>
      </c>
      <c r="AM20" s="57" t="e">
        <f t="shared" si="2"/>
        <v>#REF!</v>
      </c>
      <c r="AN20" s="57" t="e">
        <f t="shared" si="2"/>
        <v>#REF!</v>
      </c>
      <c r="AO20" s="57" t="e">
        <f t="shared" si="2"/>
        <v>#REF!</v>
      </c>
      <c r="AQ20" s="88"/>
      <c r="AR20" s="57" t="e">
        <f t="shared" si="5"/>
        <v>#REF!</v>
      </c>
      <c r="AS20" s="57" t="e">
        <f t="shared" si="3"/>
        <v>#REF!</v>
      </c>
      <c r="AT20" s="57" t="e">
        <f t="shared" si="3"/>
        <v>#REF!</v>
      </c>
      <c r="AU20" s="57" t="e">
        <f t="shared" si="3"/>
        <v>#REF!</v>
      </c>
      <c r="AV20" s="57" t="e">
        <f t="shared" si="3"/>
        <v>#REF!</v>
      </c>
      <c r="AW20" s="57" t="e">
        <f t="shared" si="3"/>
        <v>#REF!</v>
      </c>
      <c r="AX20" s="57" t="e">
        <f t="shared" si="3"/>
        <v>#REF!</v>
      </c>
      <c r="AY20" s="57" t="e">
        <f t="shared" si="3"/>
        <v>#REF!</v>
      </c>
      <c r="AZ20" s="57" t="e">
        <f t="shared" si="3"/>
        <v>#REF!</v>
      </c>
      <c r="BA20" s="57" t="e">
        <f t="shared" si="3"/>
        <v>#REF!</v>
      </c>
    </row>
    <row r="21" spans="1:53" hidden="1">
      <c r="A21" s="87" t="s">
        <v>54</v>
      </c>
      <c r="B21" s="87">
        <f>(0.016*(0.03/2)^0.65*(2/3)^1.5)-0.00047</f>
        <v>9.8123053326417428E-5</v>
      </c>
      <c r="C21" s="87"/>
      <c r="AA21" s="110"/>
      <c r="AB21" s="111" t="s">
        <v>120</v>
      </c>
      <c r="AC21" s="111">
        <v>0</v>
      </c>
      <c r="AD21" s="111"/>
      <c r="AE21" s="111"/>
      <c r="AF21" s="57" t="e">
        <f t="shared" si="4"/>
        <v>#REF!</v>
      </c>
      <c r="AG21" s="57" t="e">
        <f t="shared" si="2"/>
        <v>#REF!</v>
      </c>
      <c r="AH21" s="57" t="e">
        <f t="shared" si="2"/>
        <v>#REF!</v>
      </c>
      <c r="AI21" s="57" t="e">
        <f t="shared" si="2"/>
        <v>#REF!</v>
      </c>
      <c r="AJ21" s="57" t="e">
        <f t="shared" si="2"/>
        <v>#REF!</v>
      </c>
      <c r="AK21" s="57" t="e">
        <f t="shared" si="2"/>
        <v>#REF!</v>
      </c>
      <c r="AL21" s="57" t="e">
        <f t="shared" si="2"/>
        <v>#REF!</v>
      </c>
      <c r="AM21" s="57" t="e">
        <f t="shared" si="2"/>
        <v>#REF!</v>
      </c>
      <c r="AN21" s="57" t="e">
        <f t="shared" si="2"/>
        <v>#REF!</v>
      </c>
      <c r="AO21" s="57" t="e">
        <f t="shared" si="2"/>
        <v>#REF!</v>
      </c>
      <c r="AQ21" s="88"/>
      <c r="AR21" s="57" t="e">
        <f t="shared" si="5"/>
        <v>#REF!</v>
      </c>
      <c r="AS21" s="57" t="e">
        <f t="shared" si="3"/>
        <v>#REF!</v>
      </c>
      <c r="AT21" s="57" t="e">
        <f t="shared" si="3"/>
        <v>#REF!</v>
      </c>
      <c r="AU21" s="57" t="e">
        <f t="shared" si="3"/>
        <v>#REF!</v>
      </c>
      <c r="AV21" s="57" t="e">
        <f t="shared" si="3"/>
        <v>#REF!</v>
      </c>
      <c r="AW21" s="57" t="e">
        <f t="shared" si="3"/>
        <v>#REF!</v>
      </c>
      <c r="AX21" s="57" t="e">
        <f t="shared" si="3"/>
        <v>#REF!</v>
      </c>
      <c r="AY21" s="57" t="e">
        <f t="shared" si="3"/>
        <v>#REF!</v>
      </c>
      <c r="AZ21" s="57" t="e">
        <f t="shared" si="3"/>
        <v>#REF!</v>
      </c>
      <c r="BA21" s="57" t="e">
        <f t="shared" si="3"/>
        <v>#REF!</v>
      </c>
    </row>
    <row r="22" spans="1:53" hidden="1">
      <c r="A22" s="87"/>
      <c r="B22" s="87"/>
      <c r="C22" s="87"/>
      <c r="AA22" s="110"/>
      <c r="AB22" s="111" t="s">
        <v>121</v>
      </c>
      <c r="AC22" s="111">
        <v>0</v>
      </c>
      <c r="AD22" s="111"/>
      <c r="AE22" s="111"/>
      <c r="AF22" s="57" t="e">
        <f t="shared" si="4"/>
        <v>#REF!</v>
      </c>
      <c r="AG22" s="57" t="e">
        <f t="shared" si="2"/>
        <v>#REF!</v>
      </c>
      <c r="AH22" s="57" t="e">
        <f t="shared" si="2"/>
        <v>#REF!</v>
      </c>
      <c r="AI22" s="57" t="e">
        <f t="shared" si="2"/>
        <v>#REF!</v>
      </c>
      <c r="AJ22" s="57" t="e">
        <f t="shared" si="2"/>
        <v>#REF!</v>
      </c>
      <c r="AK22" s="57" t="e">
        <f t="shared" si="2"/>
        <v>#REF!</v>
      </c>
      <c r="AL22" s="57" t="e">
        <f t="shared" si="2"/>
        <v>#REF!</v>
      </c>
      <c r="AM22" s="57" t="e">
        <f t="shared" si="2"/>
        <v>#REF!</v>
      </c>
      <c r="AN22" s="57" t="e">
        <f t="shared" si="2"/>
        <v>#REF!</v>
      </c>
      <c r="AO22" s="57" t="e">
        <f t="shared" si="2"/>
        <v>#REF!</v>
      </c>
      <c r="AQ22" s="88"/>
      <c r="AR22" s="57" t="e">
        <f t="shared" si="5"/>
        <v>#REF!</v>
      </c>
      <c r="AS22" s="57" t="e">
        <f t="shared" si="3"/>
        <v>#REF!</v>
      </c>
      <c r="AT22" s="57" t="e">
        <f t="shared" si="3"/>
        <v>#REF!</v>
      </c>
      <c r="AU22" s="57" t="e">
        <f t="shared" si="3"/>
        <v>#REF!</v>
      </c>
      <c r="AV22" s="57" t="e">
        <f t="shared" si="3"/>
        <v>#REF!</v>
      </c>
      <c r="AW22" s="57" t="e">
        <f t="shared" si="3"/>
        <v>#REF!</v>
      </c>
      <c r="AX22" s="57" t="e">
        <f t="shared" si="3"/>
        <v>#REF!</v>
      </c>
      <c r="AY22" s="57" t="e">
        <f t="shared" si="3"/>
        <v>#REF!</v>
      </c>
      <c r="AZ22" s="57" t="e">
        <f t="shared" si="3"/>
        <v>#REF!</v>
      </c>
      <c r="BA22" s="57" t="e">
        <f t="shared" si="3"/>
        <v>#REF!</v>
      </c>
    </row>
    <row r="23" spans="1:53" hidden="1">
      <c r="A23" s="87"/>
      <c r="B23" s="87"/>
      <c r="C23" s="87"/>
      <c r="AA23" s="110"/>
      <c r="AB23" s="111"/>
      <c r="AC23" s="111"/>
      <c r="AD23" s="111"/>
      <c r="AE23" s="111"/>
      <c r="AQ23" s="88"/>
    </row>
    <row r="24" spans="1:53" hidden="1">
      <c r="A24" s="87"/>
      <c r="B24" s="87"/>
      <c r="C24" s="87"/>
      <c r="AA24" s="110" t="s">
        <v>122</v>
      </c>
      <c r="AB24" s="111" t="s">
        <v>110</v>
      </c>
      <c r="AC24" s="111" t="s">
        <v>111</v>
      </c>
      <c r="AD24" s="111"/>
      <c r="AE24" s="111"/>
      <c r="AQ24" s="88"/>
    </row>
    <row r="25" spans="1:53" hidden="1">
      <c r="A25" s="87" t="s">
        <v>123</v>
      </c>
      <c r="B25" s="87"/>
      <c r="C25" s="87"/>
      <c r="AA25" s="110"/>
      <c r="AB25" s="111" t="s">
        <v>112</v>
      </c>
      <c r="AC25" s="111">
        <v>0</v>
      </c>
      <c r="AD25" s="111"/>
      <c r="AE25" s="111"/>
      <c r="AF25" s="57" t="e">
        <f t="shared" ref="AF25:AO33" si="6">AF$9*$AC25</f>
        <v>#REF!</v>
      </c>
      <c r="AG25" s="57" t="e">
        <f t="shared" si="6"/>
        <v>#REF!</v>
      </c>
      <c r="AH25" s="57" t="e">
        <f t="shared" si="6"/>
        <v>#REF!</v>
      </c>
      <c r="AI25" s="57" t="e">
        <f t="shared" si="6"/>
        <v>#REF!</v>
      </c>
      <c r="AJ25" s="57" t="e">
        <f t="shared" si="6"/>
        <v>#REF!</v>
      </c>
      <c r="AK25" s="57" t="e">
        <f t="shared" si="6"/>
        <v>#REF!</v>
      </c>
      <c r="AL25" s="57" t="e">
        <f t="shared" si="6"/>
        <v>#REF!</v>
      </c>
      <c r="AM25" s="57" t="e">
        <f t="shared" si="6"/>
        <v>#REF!</v>
      </c>
      <c r="AN25" s="57" t="e">
        <f t="shared" si="6"/>
        <v>#REF!</v>
      </c>
      <c r="AO25" s="57" t="e">
        <f t="shared" si="6"/>
        <v>#REF!</v>
      </c>
      <c r="AQ25" s="88"/>
      <c r="AR25" s="57" t="e">
        <f t="shared" ref="AR25:BA33" si="7">AR$9*$AC25</f>
        <v>#REF!</v>
      </c>
      <c r="AS25" s="57" t="e">
        <f t="shared" si="7"/>
        <v>#REF!</v>
      </c>
      <c r="AT25" s="57" t="e">
        <f t="shared" si="7"/>
        <v>#REF!</v>
      </c>
      <c r="AU25" s="57" t="e">
        <f t="shared" si="7"/>
        <v>#REF!</v>
      </c>
      <c r="AV25" s="57" t="e">
        <f t="shared" si="7"/>
        <v>#REF!</v>
      </c>
      <c r="AW25" s="57" t="e">
        <f t="shared" si="7"/>
        <v>#REF!</v>
      </c>
      <c r="AX25" s="57" t="e">
        <f t="shared" si="7"/>
        <v>#REF!</v>
      </c>
      <c r="AY25" s="57" t="e">
        <f t="shared" si="7"/>
        <v>#REF!</v>
      </c>
      <c r="AZ25" s="57" t="e">
        <f t="shared" si="7"/>
        <v>#REF!</v>
      </c>
      <c r="BA25" s="57" t="e">
        <f t="shared" si="7"/>
        <v>#REF!</v>
      </c>
    </row>
    <row r="26" spans="1:53" hidden="1">
      <c r="A26" s="87" t="s">
        <v>124</v>
      </c>
      <c r="B26" s="87"/>
      <c r="C26" s="87"/>
      <c r="AA26" s="110"/>
      <c r="AB26" s="111" t="s">
        <v>113</v>
      </c>
      <c r="AC26" s="111">
        <v>6.2010000000000005</v>
      </c>
      <c r="AD26" s="111"/>
      <c r="AE26" s="111"/>
      <c r="AF26" s="57" t="e">
        <f t="shared" si="6"/>
        <v>#REF!</v>
      </c>
      <c r="AG26" s="57" t="e">
        <f t="shared" si="6"/>
        <v>#REF!</v>
      </c>
      <c r="AH26" s="57" t="e">
        <f t="shared" si="6"/>
        <v>#REF!</v>
      </c>
      <c r="AI26" s="57" t="e">
        <f t="shared" si="6"/>
        <v>#REF!</v>
      </c>
      <c r="AJ26" s="57" t="e">
        <f t="shared" si="6"/>
        <v>#REF!</v>
      </c>
      <c r="AK26" s="57" t="e">
        <f t="shared" si="6"/>
        <v>#REF!</v>
      </c>
      <c r="AL26" s="57" t="e">
        <f t="shared" si="6"/>
        <v>#REF!</v>
      </c>
      <c r="AM26" s="57" t="e">
        <f t="shared" si="6"/>
        <v>#REF!</v>
      </c>
      <c r="AN26" s="57" t="e">
        <f t="shared" si="6"/>
        <v>#REF!</v>
      </c>
      <c r="AO26" s="57" t="e">
        <f t="shared" si="6"/>
        <v>#REF!</v>
      </c>
      <c r="AQ26" s="88"/>
      <c r="AR26" s="57" t="e">
        <f t="shared" si="7"/>
        <v>#REF!</v>
      </c>
      <c r="AS26" s="57" t="e">
        <f t="shared" si="7"/>
        <v>#REF!</v>
      </c>
      <c r="AT26" s="57" t="e">
        <f t="shared" si="7"/>
        <v>#REF!</v>
      </c>
      <c r="AU26" s="57" t="e">
        <f t="shared" si="7"/>
        <v>#REF!</v>
      </c>
      <c r="AV26" s="57" t="e">
        <f t="shared" si="7"/>
        <v>#REF!</v>
      </c>
      <c r="AW26" s="57" t="e">
        <f t="shared" si="7"/>
        <v>#REF!</v>
      </c>
      <c r="AX26" s="57" t="e">
        <f t="shared" si="7"/>
        <v>#REF!</v>
      </c>
      <c r="AY26" s="57" t="e">
        <f t="shared" si="7"/>
        <v>#REF!</v>
      </c>
      <c r="AZ26" s="57" t="e">
        <f t="shared" si="7"/>
        <v>#REF!</v>
      </c>
      <c r="BA26" s="57" t="e">
        <f t="shared" si="7"/>
        <v>#REF!</v>
      </c>
    </row>
    <row r="27" spans="1:53" hidden="1">
      <c r="A27" s="87" t="s">
        <v>125</v>
      </c>
      <c r="B27" s="87"/>
      <c r="C27" s="87"/>
      <c r="AA27" s="110"/>
      <c r="AB27" s="111" t="s">
        <v>115</v>
      </c>
      <c r="AC27" s="111">
        <v>0</v>
      </c>
      <c r="AD27" s="111"/>
      <c r="AE27" s="111"/>
      <c r="AF27" s="57" t="e">
        <f t="shared" si="6"/>
        <v>#REF!</v>
      </c>
      <c r="AG27" s="57" t="e">
        <f t="shared" si="6"/>
        <v>#REF!</v>
      </c>
      <c r="AH27" s="57" t="e">
        <f t="shared" si="6"/>
        <v>#REF!</v>
      </c>
      <c r="AI27" s="57" t="e">
        <f t="shared" si="6"/>
        <v>#REF!</v>
      </c>
      <c r="AJ27" s="57" t="e">
        <f t="shared" si="6"/>
        <v>#REF!</v>
      </c>
      <c r="AK27" s="57" t="e">
        <f t="shared" si="6"/>
        <v>#REF!</v>
      </c>
      <c r="AL27" s="57" t="e">
        <f t="shared" si="6"/>
        <v>#REF!</v>
      </c>
      <c r="AM27" s="57" t="e">
        <f t="shared" si="6"/>
        <v>#REF!</v>
      </c>
      <c r="AN27" s="57" t="e">
        <f t="shared" si="6"/>
        <v>#REF!</v>
      </c>
      <c r="AO27" s="57" t="e">
        <f t="shared" si="6"/>
        <v>#REF!</v>
      </c>
      <c r="AQ27" s="88"/>
      <c r="AR27" s="57" t="e">
        <f t="shared" si="7"/>
        <v>#REF!</v>
      </c>
      <c r="AS27" s="57" t="e">
        <f t="shared" si="7"/>
        <v>#REF!</v>
      </c>
      <c r="AT27" s="57" t="e">
        <f t="shared" si="7"/>
        <v>#REF!</v>
      </c>
      <c r="AU27" s="57" t="e">
        <f t="shared" si="7"/>
        <v>#REF!</v>
      </c>
      <c r="AV27" s="57" t="e">
        <f t="shared" si="7"/>
        <v>#REF!</v>
      </c>
      <c r="AW27" s="57" t="e">
        <f t="shared" si="7"/>
        <v>#REF!</v>
      </c>
      <c r="AX27" s="57" t="e">
        <f t="shared" si="7"/>
        <v>#REF!</v>
      </c>
      <c r="AY27" s="57" t="e">
        <f t="shared" si="7"/>
        <v>#REF!</v>
      </c>
      <c r="AZ27" s="57" t="e">
        <f t="shared" si="7"/>
        <v>#REF!</v>
      </c>
      <c r="BA27" s="57" t="e">
        <f t="shared" si="7"/>
        <v>#REF!</v>
      </c>
    </row>
    <row r="28" spans="1:53" hidden="1">
      <c r="A28" s="87" t="s">
        <v>126</v>
      </c>
      <c r="B28" s="87"/>
      <c r="C28" s="87"/>
      <c r="AA28" s="110"/>
      <c r="AB28" s="111" t="s">
        <v>116</v>
      </c>
      <c r="AC28" s="111">
        <v>9.8037500000000009</v>
      </c>
      <c r="AD28" s="111"/>
      <c r="AE28" s="111"/>
      <c r="AF28" s="57" t="e">
        <f t="shared" si="6"/>
        <v>#REF!</v>
      </c>
      <c r="AG28" s="57" t="e">
        <f t="shared" si="6"/>
        <v>#REF!</v>
      </c>
      <c r="AH28" s="57" t="e">
        <f t="shared" si="6"/>
        <v>#REF!</v>
      </c>
      <c r="AI28" s="57" t="e">
        <f t="shared" si="6"/>
        <v>#REF!</v>
      </c>
      <c r="AJ28" s="57" t="e">
        <f t="shared" si="6"/>
        <v>#REF!</v>
      </c>
      <c r="AK28" s="57" t="e">
        <f t="shared" si="6"/>
        <v>#REF!</v>
      </c>
      <c r="AL28" s="57" t="e">
        <f t="shared" si="6"/>
        <v>#REF!</v>
      </c>
      <c r="AM28" s="57" t="e">
        <f t="shared" si="6"/>
        <v>#REF!</v>
      </c>
      <c r="AN28" s="57" t="e">
        <f t="shared" si="6"/>
        <v>#REF!</v>
      </c>
      <c r="AO28" s="57" t="e">
        <f t="shared" si="6"/>
        <v>#REF!</v>
      </c>
      <c r="AQ28" s="88"/>
      <c r="AR28" s="57" t="e">
        <f t="shared" si="7"/>
        <v>#REF!</v>
      </c>
      <c r="AS28" s="57" t="e">
        <f t="shared" si="7"/>
        <v>#REF!</v>
      </c>
      <c r="AT28" s="57" t="e">
        <f t="shared" si="7"/>
        <v>#REF!</v>
      </c>
      <c r="AU28" s="57" t="e">
        <f t="shared" si="7"/>
        <v>#REF!</v>
      </c>
      <c r="AV28" s="57" t="e">
        <f t="shared" si="7"/>
        <v>#REF!</v>
      </c>
      <c r="AW28" s="57" t="e">
        <f t="shared" si="7"/>
        <v>#REF!</v>
      </c>
      <c r="AX28" s="57" t="e">
        <f t="shared" si="7"/>
        <v>#REF!</v>
      </c>
      <c r="AY28" s="57" t="e">
        <f t="shared" si="7"/>
        <v>#REF!</v>
      </c>
      <c r="AZ28" s="57" t="e">
        <f t="shared" si="7"/>
        <v>#REF!</v>
      </c>
      <c r="BA28" s="57" t="e">
        <f t="shared" si="7"/>
        <v>#REF!</v>
      </c>
    </row>
    <row r="29" spans="1:53" hidden="1">
      <c r="A29" s="87" t="s">
        <v>127</v>
      </c>
      <c r="B29" s="87"/>
      <c r="C29" s="87"/>
      <c r="AA29" s="110"/>
      <c r="AB29" s="111" t="s">
        <v>117</v>
      </c>
      <c r="AC29" s="111">
        <v>7.2451999999999996</v>
      </c>
      <c r="AD29" s="111"/>
      <c r="AE29" s="111"/>
      <c r="AF29" s="57" t="e">
        <f t="shared" si="6"/>
        <v>#REF!</v>
      </c>
      <c r="AG29" s="57" t="e">
        <f t="shared" si="6"/>
        <v>#REF!</v>
      </c>
      <c r="AH29" s="57" t="e">
        <f t="shared" si="6"/>
        <v>#REF!</v>
      </c>
      <c r="AI29" s="57" t="e">
        <f t="shared" si="6"/>
        <v>#REF!</v>
      </c>
      <c r="AJ29" s="57" t="e">
        <f t="shared" si="6"/>
        <v>#REF!</v>
      </c>
      <c r="AK29" s="57" t="e">
        <f t="shared" si="6"/>
        <v>#REF!</v>
      </c>
      <c r="AL29" s="57" t="e">
        <f t="shared" si="6"/>
        <v>#REF!</v>
      </c>
      <c r="AM29" s="57" t="e">
        <f t="shared" si="6"/>
        <v>#REF!</v>
      </c>
      <c r="AN29" s="57" t="e">
        <f t="shared" si="6"/>
        <v>#REF!</v>
      </c>
      <c r="AO29" s="57" t="e">
        <f t="shared" si="6"/>
        <v>#REF!</v>
      </c>
      <c r="AQ29" s="88"/>
      <c r="AR29" s="57" t="e">
        <f t="shared" si="7"/>
        <v>#REF!</v>
      </c>
      <c r="AS29" s="57" t="e">
        <f t="shared" si="7"/>
        <v>#REF!</v>
      </c>
      <c r="AT29" s="57" t="e">
        <f t="shared" si="7"/>
        <v>#REF!</v>
      </c>
      <c r="AU29" s="57" t="e">
        <f t="shared" si="7"/>
        <v>#REF!</v>
      </c>
      <c r="AV29" s="57" t="e">
        <f t="shared" si="7"/>
        <v>#REF!</v>
      </c>
      <c r="AW29" s="57" t="e">
        <f t="shared" si="7"/>
        <v>#REF!</v>
      </c>
      <c r="AX29" s="57" t="e">
        <f t="shared" si="7"/>
        <v>#REF!</v>
      </c>
      <c r="AY29" s="57" t="e">
        <f t="shared" si="7"/>
        <v>#REF!</v>
      </c>
      <c r="AZ29" s="57" t="e">
        <f t="shared" si="7"/>
        <v>#REF!</v>
      </c>
      <c r="BA29" s="57" t="e">
        <f t="shared" si="7"/>
        <v>#REF!</v>
      </c>
    </row>
    <row r="30" spans="1:53" hidden="1">
      <c r="A30" s="87" t="s">
        <v>114</v>
      </c>
      <c r="B30" s="87"/>
      <c r="C30" s="87"/>
      <c r="AA30" s="110"/>
      <c r="AB30" s="111" t="s">
        <v>118</v>
      </c>
      <c r="AC30" s="111">
        <v>3.6</v>
      </c>
      <c r="AD30" s="111"/>
      <c r="AE30" s="111"/>
      <c r="AF30" s="57" t="e">
        <f t="shared" si="6"/>
        <v>#REF!</v>
      </c>
      <c r="AG30" s="57" t="e">
        <f t="shared" si="6"/>
        <v>#REF!</v>
      </c>
      <c r="AH30" s="57" t="e">
        <f t="shared" si="6"/>
        <v>#REF!</v>
      </c>
      <c r="AI30" s="57" t="e">
        <f t="shared" si="6"/>
        <v>#REF!</v>
      </c>
      <c r="AJ30" s="57" t="e">
        <f t="shared" si="6"/>
        <v>#REF!</v>
      </c>
      <c r="AK30" s="57" t="e">
        <f t="shared" si="6"/>
        <v>#REF!</v>
      </c>
      <c r="AL30" s="57" t="e">
        <f t="shared" si="6"/>
        <v>#REF!</v>
      </c>
      <c r="AM30" s="57" t="e">
        <f t="shared" si="6"/>
        <v>#REF!</v>
      </c>
      <c r="AN30" s="57" t="e">
        <f t="shared" si="6"/>
        <v>#REF!</v>
      </c>
      <c r="AO30" s="57" t="e">
        <f t="shared" si="6"/>
        <v>#REF!</v>
      </c>
      <c r="AQ30" s="88"/>
      <c r="AR30" s="57" t="e">
        <f t="shared" si="7"/>
        <v>#REF!</v>
      </c>
      <c r="AS30" s="57" t="e">
        <f t="shared" si="7"/>
        <v>#REF!</v>
      </c>
      <c r="AT30" s="57" t="e">
        <f t="shared" si="7"/>
        <v>#REF!</v>
      </c>
      <c r="AU30" s="57" t="e">
        <f t="shared" si="7"/>
        <v>#REF!</v>
      </c>
      <c r="AV30" s="57" t="e">
        <f t="shared" si="7"/>
        <v>#REF!</v>
      </c>
      <c r="AW30" s="57" t="e">
        <f t="shared" si="7"/>
        <v>#REF!</v>
      </c>
      <c r="AX30" s="57" t="e">
        <f t="shared" si="7"/>
        <v>#REF!</v>
      </c>
      <c r="AY30" s="57" t="e">
        <f t="shared" si="7"/>
        <v>#REF!</v>
      </c>
      <c r="AZ30" s="57" t="e">
        <f t="shared" si="7"/>
        <v>#REF!</v>
      </c>
      <c r="BA30" s="57" t="e">
        <f t="shared" si="7"/>
        <v>#REF!</v>
      </c>
    </row>
    <row r="31" spans="1:53" hidden="1">
      <c r="A31" s="87" t="s">
        <v>128</v>
      </c>
      <c r="B31" s="87"/>
      <c r="C31" s="87"/>
      <c r="AA31" s="110"/>
      <c r="AB31" s="111" t="s">
        <v>119</v>
      </c>
      <c r="AC31" s="111">
        <v>6.1984000000000004</v>
      </c>
      <c r="AD31" s="111"/>
      <c r="AE31" s="111"/>
      <c r="AF31" s="57" t="e">
        <f t="shared" si="6"/>
        <v>#REF!</v>
      </c>
      <c r="AG31" s="57" t="e">
        <f t="shared" si="6"/>
        <v>#REF!</v>
      </c>
      <c r="AH31" s="57" t="e">
        <f t="shared" si="6"/>
        <v>#REF!</v>
      </c>
      <c r="AI31" s="57" t="e">
        <f t="shared" si="6"/>
        <v>#REF!</v>
      </c>
      <c r="AJ31" s="57" t="e">
        <f t="shared" si="6"/>
        <v>#REF!</v>
      </c>
      <c r="AK31" s="57" t="e">
        <f t="shared" si="6"/>
        <v>#REF!</v>
      </c>
      <c r="AL31" s="57" t="e">
        <f t="shared" si="6"/>
        <v>#REF!</v>
      </c>
      <c r="AM31" s="57" t="e">
        <f t="shared" si="6"/>
        <v>#REF!</v>
      </c>
      <c r="AN31" s="57" t="e">
        <f t="shared" si="6"/>
        <v>#REF!</v>
      </c>
      <c r="AO31" s="57" t="e">
        <f t="shared" si="6"/>
        <v>#REF!</v>
      </c>
      <c r="AQ31" s="88"/>
      <c r="AR31" s="57" t="e">
        <f t="shared" si="7"/>
        <v>#REF!</v>
      </c>
      <c r="AS31" s="57" t="e">
        <f t="shared" si="7"/>
        <v>#REF!</v>
      </c>
      <c r="AT31" s="57" t="e">
        <f t="shared" si="7"/>
        <v>#REF!</v>
      </c>
      <c r="AU31" s="57" t="e">
        <f t="shared" si="7"/>
        <v>#REF!</v>
      </c>
      <c r="AV31" s="57" t="e">
        <f t="shared" si="7"/>
        <v>#REF!</v>
      </c>
      <c r="AW31" s="57" t="e">
        <f t="shared" si="7"/>
        <v>#REF!</v>
      </c>
      <c r="AX31" s="57" t="e">
        <f t="shared" si="7"/>
        <v>#REF!</v>
      </c>
      <c r="AY31" s="57" t="e">
        <f t="shared" si="7"/>
        <v>#REF!</v>
      </c>
      <c r="AZ31" s="57" t="e">
        <f t="shared" si="7"/>
        <v>#REF!</v>
      </c>
      <c r="BA31" s="57" t="e">
        <f t="shared" si="7"/>
        <v>#REF!</v>
      </c>
    </row>
    <row r="32" spans="1:53" hidden="1">
      <c r="A32" s="87" t="s">
        <v>129</v>
      </c>
      <c r="B32" s="87"/>
      <c r="C32" s="87"/>
      <c r="AA32" s="110"/>
      <c r="AB32" s="111" t="s">
        <v>120</v>
      </c>
      <c r="AC32" s="111">
        <v>5.1995100000000001</v>
      </c>
      <c r="AD32" s="111"/>
      <c r="AE32" s="111"/>
      <c r="AF32" s="57" t="e">
        <f t="shared" si="6"/>
        <v>#REF!</v>
      </c>
      <c r="AG32" s="57" t="e">
        <f t="shared" si="6"/>
        <v>#REF!</v>
      </c>
      <c r="AH32" s="57" t="e">
        <f t="shared" si="6"/>
        <v>#REF!</v>
      </c>
      <c r="AI32" s="57" t="e">
        <f t="shared" si="6"/>
        <v>#REF!</v>
      </c>
      <c r="AJ32" s="57" t="e">
        <f t="shared" si="6"/>
        <v>#REF!</v>
      </c>
      <c r="AK32" s="57" t="e">
        <f t="shared" si="6"/>
        <v>#REF!</v>
      </c>
      <c r="AL32" s="57" t="e">
        <f t="shared" si="6"/>
        <v>#REF!</v>
      </c>
      <c r="AM32" s="57" t="e">
        <f t="shared" si="6"/>
        <v>#REF!</v>
      </c>
      <c r="AN32" s="57" t="e">
        <f t="shared" si="6"/>
        <v>#REF!</v>
      </c>
      <c r="AO32" s="57" t="e">
        <f t="shared" si="6"/>
        <v>#REF!</v>
      </c>
      <c r="AQ32" s="88"/>
      <c r="AR32" s="57" t="e">
        <f t="shared" si="7"/>
        <v>#REF!</v>
      </c>
      <c r="AS32" s="57" t="e">
        <f t="shared" si="7"/>
        <v>#REF!</v>
      </c>
      <c r="AT32" s="57" t="e">
        <f t="shared" si="7"/>
        <v>#REF!</v>
      </c>
      <c r="AU32" s="57" t="e">
        <f t="shared" si="7"/>
        <v>#REF!</v>
      </c>
      <c r="AV32" s="57" t="e">
        <f t="shared" si="7"/>
        <v>#REF!</v>
      </c>
      <c r="AW32" s="57" t="e">
        <f t="shared" si="7"/>
        <v>#REF!</v>
      </c>
      <c r="AX32" s="57" t="e">
        <f t="shared" si="7"/>
        <v>#REF!</v>
      </c>
      <c r="AY32" s="57" t="e">
        <f t="shared" si="7"/>
        <v>#REF!</v>
      </c>
      <c r="AZ32" s="57" t="e">
        <f t="shared" si="7"/>
        <v>#REF!</v>
      </c>
      <c r="BA32" s="57" t="e">
        <f t="shared" si="7"/>
        <v>#REF!</v>
      </c>
    </row>
    <row r="33" spans="1:53" hidden="1">
      <c r="A33" s="87" t="s">
        <v>0</v>
      </c>
      <c r="B33" s="87"/>
      <c r="C33" s="87"/>
      <c r="AA33" s="110"/>
      <c r="AB33" s="111" t="s">
        <v>121</v>
      </c>
      <c r="AC33" s="111">
        <v>17.71416</v>
      </c>
      <c r="AD33" s="111"/>
      <c r="AE33" s="111"/>
      <c r="AF33" s="57" t="e">
        <f t="shared" si="6"/>
        <v>#REF!</v>
      </c>
      <c r="AG33" s="57" t="e">
        <f t="shared" si="6"/>
        <v>#REF!</v>
      </c>
      <c r="AH33" s="57" t="e">
        <f t="shared" si="6"/>
        <v>#REF!</v>
      </c>
      <c r="AI33" s="57" t="e">
        <f t="shared" si="6"/>
        <v>#REF!</v>
      </c>
      <c r="AJ33" s="57" t="e">
        <f t="shared" si="6"/>
        <v>#REF!</v>
      </c>
      <c r="AK33" s="57" t="e">
        <f t="shared" si="6"/>
        <v>#REF!</v>
      </c>
      <c r="AL33" s="57" t="e">
        <f t="shared" si="6"/>
        <v>#REF!</v>
      </c>
      <c r="AM33" s="57" t="e">
        <f t="shared" si="6"/>
        <v>#REF!</v>
      </c>
      <c r="AN33" s="57" t="e">
        <f t="shared" si="6"/>
        <v>#REF!</v>
      </c>
      <c r="AO33" s="57" t="e">
        <f t="shared" si="6"/>
        <v>#REF!</v>
      </c>
      <c r="AQ33" s="88"/>
      <c r="AR33" s="57" t="e">
        <f t="shared" si="7"/>
        <v>#REF!</v>
      </c>
      <c r="AS33" s="57" t="e">
        <f t="shared" si="7"/>
        <v>#REF!</v>
      </c>
      <c r="AT33" s="57" t="e">
        <f t="shared" si="7"/>
        <v>#REF!</v>
      </c>
      <c r="AU33" s="57" t="e">
        <f t="shared" si="7"/>
        <v>#REF!</v>
      </c>
      <c r="AV33" s="57" t="e">
        <f t="shared" si="7"/>
        <v>#REF!</v>
      </c>
      <c r="AW33" s="57" t="e">
        <f t="shared" si="7"/>
        <v>#REF!</v>
      </c>
      <c r="AX33" s="57" t="e">
        <f t="shared" si="7"/>
        <v>#REF!</v>
      </c>
      <c r="AY33" s="57" t="e">
        <f t="shared" si="7"/>
        <v>#REF!</v>
      </c>
      <c r="AZ33" s="57" t="e">
        <f t="shared" si="7"/>
        <v>#REF!</v>
      </c>
      <c r="BA33" s="57" t="e">
        <f t="shared" si="7"/>
        <v>#REF!</v>
      </c>
    </row>
    <row r="34" spans="1:53" hidden="1">
      <c r="A34" s="87" t="s">
        <v>54</v>
      </c>
      <c r="B34" s="87">
        <f>0.39*1.5*(8.5/12)^0.9*(2/3)^0.45</f>
        <v>0.35737873826145539</v>
      </c>
      <c r="C34" s="87"/>
      <c r="AA34" s="110"/>
      <c r="AB34" s="111"/>
      <c r="AC34" s="111"/>
      <c r="AD34" s="111"/>
      <c r="AE34" s="111"/>
      <c r="AQ34" s="88"/>
    </row>
    <row r="35" spans="1:53" hidden="1">
      <c r="A35" s="87" t="s">
        <v>55</v>
      </c>
      <c r="B35" s="87">
        <f>0.39*0.15*(8.5/12)^0.9*(2/3)^0.45</f>
        <v>3.5737873826145544E-2</v>
      </c>
      <c r="C35" s="87"/>
      <c r="AA35" s="110" t="s">
        <v>130</v>
      </c>
      <c r="AB35" s="111" t="s">
        <v>110</v>
      </c>
      <c r="AC35" s="111" t="s">
        <v>111</v>
      </c>
      <c r="AD35" s="111"/>
      <c r="AE35" s="111"/>
      <c r="AQ35" s="88"/>
    </row>
    <row r="36" spans="1:53" hidden="1">
      <c r="AA36" s="110"/>
      <c r="AB36" s="111" t="s">
        <v>112</v>
      </c>
      <c r="AC36" s="111">
        <v>0</v>
      </c>
      <c r="AD36" s="111"/>
      <c r="AE36" s="111"/>
      <c r="AF36" s="57" t="e">
        <f t="shared" ref="AF36:AO44" si="8">AF$9*$AC36</f>
        <v>#REF!</v>
      </c>
      <c r="AG36" s="57" t="e">
        <f t="shared" si="8"/>
        <v>#REF!</v>
      </c>
      <c r="AH36" s="57" t="e">
        <f t="shared" si="8"/>
        <v>#REF!</v>
      </c>
      <c r="AI36" s="57" t="e">
        <f t="shared" si="8"/>
        <v>#REF!</v>
      </c>
      <c r="AJ36" s="57" t="e">
        <f t="shared" si="8"/>
        <v>#REF!</v>
      </c>
      <c r="AK36" s="57" t="e">
        <f t="shared" si="8"/>
        <v>#REF!</v>
      </c>
      <c r="AL36" s="57" t="e">
        <f t="shared" si="8"/>
        <v>#REF!</v>
      </c>
      <c r="AM36" s="57" t="e">
        <f t="shared" si="8"/>
        <v>#REF!</v>
      </c>
      <c r="AN36" s="57" t="e">
        <f t="shared" si="8"/>
        <v>#REF!</v>
      </c>
      <c r="AO36" s="57" t="e">
        <f t="shared" si="8"/>
        <v>#REF!</v>
      </c>
      <c r="AQ36" s="88"/>
      <c r="AR36" s="57" t="e">
        <f t="shared" ref="AR36:BA44" si="9">AR$9*$AC36</f>
        <v>#REF!</v>
      </c>
      <c r="AS36" s="57" t="e">
        <f t="shared" si="9"/>
        <v>#REF!</v>
      </c>
      <c r="AT36" s="57" t="e">
        <f t="shared" si="9"/>
        <v>#REF!</v>
      </c>
      <c r="AU36" s="57" t="e">
        <f t="shared" si="9"/>
        <v>#REF!</v>
      </c>
      <c r="AV36" s="57" t="e">
        <f t="shared" si="9"/>
        <v>#REF!</v>
      </c>
      <c r="AW36" s="57" t="e">
        <f t="shared" si="9"/>
        <v>#REF!</v>
      </c>
      <c r="AX36" s="57" t="e">
        <f t="shared" si="9"/>
        <v>#REF!</v>
      </c>
      <c r="AY36" s="57" t="e">
        <f t="shared" si="9"/>
        <v>#REF!</v>
      </c>
      <c r="AZ36" s="57" t="e">
        <f t="shared" si="9"/>
        <v>#REF!</v>
      </c>
      <c r="BA36" s="57" t="e">
        <f t="shared" si="9"/>
        <v>#REF!</v>
      </c>
    </row>
    <row r="37" spans="1:53" hidden="1">
      <c r="AA37" s="110"/>
      <c r="AB37" s="111" t="s">
        <v>113</v>
      </c>
      <c r="AC37" s="111">
        <v>0</v>
      </c>
      <c r="AD37" s="111"/>
      <c r="AE37" s="111"/>
      <c r="AF37" s="57" t="e">
        <f t="shared" si="8"/>
        <v>#REF!</v>
      </c>
      <c r="AG37" s="57" t="e">
        <f t="shared" si="8"/>
        <v>#REF!</v>
      </c>
      <c r="AH37" s="57" t="e">
        <f t="shared" si="8"/>
        <v>#REF!</v>
      </c>
      <c r="AI37" s="57" t="e">
        <f t="shared" si="8"/>
        <v>#REF!</v>
      </c>
      <c r="AJ37" s="57" t="e">
        <f t="shared" si="8"/>
        <v>#REF!</v>
      </c>
      <c r="AK37" s="57" t="e">
        <f t="shared" si="8"/>
        <v>#REF!</v>
      </c>
      <c r="AL37" s="57" t="e">
        <f t="shared" si="8"/>
        <v>#REF!</v>
      </c>
      <c r="AM37" s="57" t="e">
        <f t="shared" si="8"/>
        <v>#REF!</v>
      </c>
      <c r="AN37" s="57" t="e">
        <f t="shared" si="8"/>
        <v>#REF!</v>
      </c>
      <c r="AO37" s="57" t="e">
        <f t="shared" si="8"/>
        <v>#REF!</v>
      </c>
      <c r="AQ37" s="88"/>
      <c r="AR37" s="57" t="e">
        <f t="shared" si="9"/>
        <v>#REF!</v>
      </c>
      <c r="AS37" s="57" t="e">
        <f t="shared" si="9"/>
        <v>#REF!</v>
      </c>
      <c r="AT37" s="57" t="e">
        <f t="shared" si="9"/>
        <v>#REF!</v>
      </c>
      <c r="AU37" s="57" t="e">
        <f t="shared" si="9"/>
        <v>#REF!</v>
      </c>
      <c r="AV37" s="57" t="e">
        <f t="shared" si="9"/>
        <v>#REF!</v>
      </c>
      <c r="AW37" s="57" t="e">
        <f t="shared" si="9"/>
        <v>#REF!</v>
      </c>
      <c r="AX37" s="57" t="e">
        <f t="shared" si="9"/>
        <v>#REF!</v>
      </c>
      <c r="AY37" s="57" t="e">
        <f t="shared" si="9"/>
        <v>#REF!</v>
      </c>
      <c r="AZ37" s="57" t="e">
        <f t="shared" si="9"/>
        <v>#REF!</v>
      </c>
      <c r="BA37" s="57" t="e">
        <f t="shared" si="9"/>
        <v>#REF!</v>
      </c>
    </row>
    <row r="38" spans="1:53" hidden="1">
      <c r="AA38" s="110"/>
      <c r="AB38" s="111" t="s">
        <v>115</v>
      </c>
      <c r="AC38" s="111">
        <v>0</v>
      </c>
      <c r="AD38" s="111"/>
      <c r="AE38" s="111"/>
      <c r="AF38" s="57" t="e">
        <f t="shared" si="8"/>
        <v>#REF!</v>
      </c>
      <c r="AG38" s="57" t="e">
        <f t="shared" si="8"/>
        <v>#REF!</v>
      </c>
      <c r="AH38" s="57" t="e">
        <f t="shared" si="8"/>
        <v>#REF!</v>
      </c>
      <c r="AI38" s="57" t="e">
        <f t="shared" si="8"/>
        <v>#REF!</v>
      </c>
      <c r="AJ38" s="57" t="e">
        <f t="shared" si="8"/>
        <v>#REF!</v>
      </c>
      <c r="AK38" s="57" t="e">
        <f t="shared" si="8"/>
        <v>#REF!</v>
      </c>
      <c r="AL38" s="57" t="e">
        <f t="shared" si="8"/>
        <v>#REF!</v>
      </c>
      <c r="AM38" s="57" t="e">
        <f t="shared" si="8"/>
        <v>#REF!</v>
      </c>
      <c r="AN38" s="57" t="e">
        <f t="shared" si="8"/>
        <v>#REF!</v>
      </c>
      <c r="AO38" s="57" t="e">
        <f t="shared" si="8"/>
        <v>#REF!</v>
      </c>
      <c r="AQ38" s="88"/>
      <c r="AR38" s="57" t="e">
        <f t="shared" si="9"/>
        <v>#REF!</v>
      </c>
      <c r="AS38" s="57" t="e">
        <f t="shared" si="9"/>
        <v>#REF!</v>
      </c>
      <c r="AT38" s="57" t="e">
        <f t="shared" si="9"/>
        <v>#REF!</v>
      </c>
      <c r="AU38" s="57" t="e">
        <f t="shared" si="9"/>
        <v>#REF!</v>
      </c>
      <c r="AV38" s="57" t="e">
        <f t="shared" si="9"/>
        <v>#REF!</v>
      </c>
      <c r="AW38" s="57" t="e">
        <f t="shared" si="9"/>
        <v>#REF!</v>
      </c>
      <c r="AX38" s="57" t="e">
        <f t="shared" si="9"/>
        <v>#REF!</v>
      </c>
      <c r="AY38" s="57" t="e">
        <f t="shared" si="9"/>
        <v>#REF!</v>
      </c>
      <c r="AZ38" s="57" t="e">
        <f t="shared" si="9"/>
        <v>#REF!</v>
      </c>
      <c r="BA38" s="57" t="e">
        <f t="shared" si="9"/>
        <v>#REF!</v>
      </c>
    </row>
    <row r="39" spans="1:53" hidden="1">
      <c r="AA39" s="110"/>
      <c r="AB39" s="111" t="s">
        <v>116</v>
      </c>
      <c r="AC39" s="111">
        <v>16.541599999999999</v>
      </c>
      <c r="AD39" s="111"/>
      <c r="AE39" s="111"/>
      <c r="AF39" s="57" t="e">
        <f t="shared" si="8"/>
        <v>#REF!</v>
      </c>
      <c r="AG39" s="57" t="e">
        <f t="shared" si="8"/>
        <v>#REF!</v>
      </c>
      <c r="AH39" s="57" t="e">
        <f t="shared" si="8"/>
        <v>#REF!</v>
      </c>
      <c r="AI39" s="57" t="e">
        <f t="shared" si="8"/>
        <v>#REF!</v>
      </c>
      <c r="AJ39" s="57" t="e">
        <f t="shared" si="8"/>
        <v>#REF!</v>
      </c>
      <c r="AK39" s="57" t="e">
        <f t="shared" si="8"/>
        <v>#REF!</v>
      </c>
      <c r="AL39" s="57" t="e">
        <f t="shared" si="8"/>
        <v>#REF!</v>
      </c>
      <c r="AM39" s="57" t="e">
        <f t="shared" si="8"/>
        <v>#REF!</v>
      </c>
      <c r="AN39" s="57" t="e">
        <f t="shared" si="8"/>
        <v>#REF!</v>
      </c>
      <c r="AO39" s="57" t="e">
        <f t="shared" si="8"/>
        <v>#REF!</v>
      </c>
      <c r="AQ39" s="88"/>
      <c r="AR39" s="57" t="e">
        <f t="shared" si="9"/>
        <v>#REF!</v>
      </c>
      <c r="AS39" s="57" t="e">
        <f t="shared" si="9"/>
        <v>#REF!</v>
      </c>
      <c r="AT39" s="57" t="e">
        <f t="shared" si="9"/>
        <v>#REF!</v>
      </c>
      <c r="AU39" s="57" t="e">
        <f t="shared" si="9"/>
        <v>#REF!</v>
      </c>
      <c r="AV39" s="57" t="e">
        <f t="shared" si="9"/>
        <v>#REF!</v>
      </c>
      <c r="AW39" s="57" t="e">
        <f t="shared" si="9"/>
        <v>#REF!</v>
      </c>
      <c r="AX39" s="57" t="e">
        <f t="shared" si="9"/>
        <v>#REF!</v>
      </c>
      <c r="AY39" s="57" t="e">
        <f t="shared" si="9"/>
        <v>#REF!</v>
      </c>
      <c r="AZ39" s="57" t="e">
        <f t="shared" si="9"/>
        <v>#REF!</v>
      </c>
      <c r="BA39" s="57" t="e">
        <f t="shared" si="9"/>
        <v>#REF!</v>
      </c>
    </row>
    <row r="40" spans="1:53" hidden="1">
      <c r="AA40" s="110"/>
      <c r="AB40" s="111" t="s">
        <v>117</v>
      </c>
      <c r="AC40" s="111">
        <v>0</v>
      </c>
      <c r="AD40" s="111"/>
      <c r="AE40" s="111"/>
      <c r="AF40" s="57" t="e">
        <f t="shared" si="8"/>
        <v>#REF!</v>
      </c>
      <c r="AG40" s="57" t="e">
        <f t="shared" si="8"/>
        <v>#REF!</v>
      </c>
      <c r="AH40" s="57" t="e">
        <f t="shared" si="8"/>
        <v>#REF!</v>
      </c>
      <c r="AI40" s="57" t="e">
        <f t="shared" si="8"/>
        <v>#REF!</v>
      </c>
      <c r="AJ40" s="57" t="e">
        <f t="shared" si="8"/>
        <v>#REF!</v>
      </c>
      <c r="AK40" s="57" t="e">
        <f t="shared" si="8"/>
        <v>#REF!</v>
      </c>
      <c r="AL40" s="57" t="e">
        <f t="shared" si="8"/>
        <v>#REF!</v>
      </c>
      <c r="AM40" s="57" t="e">
        <f t="shared" si="8"/>
        <v>#REF!</v>
      </c>
      <c r="AN40" s="57" t="e">
        <f t="shared" si="8"/>
        <v>#REF!</v>
      </c>
      <c r="AO40" s="57" t="e">
        <f t="shared" si="8"/>
        <v>#REF!</v>
      </c>
      <c r="AQ40" s="88"/>
      <c r="AR40" s="57" t="e">
        <f t="shared" si="9"/>
        <v>#REF!</v>
      </c>
      <c r="AS40" s="57" t="e">
        <f t="shared" si="9"/>
        <v>#REF!</v>
      </c>
      <c r="AT40" s="57" t="e">
        <f t="shared" si="9"/>
        <v>#REF!</v>
      </c>
      <c r="AU40" s="57" t="e">
        <f t="shared" si="9"/>
        <v>#REF!</v>
      </c>
      <c r="AV40" s="57" t="e">
        <f t="shared" si="9"/>
        <v>#REF!</v>
      </c>
      <c r="AW40" s="57" t="e">
        <f t="shared" si="9"/>
        <v>#REF!</v>
      </c>
      <c r="AX40" s="57" t="e">
        <f t="shared" si="9"/>
        <v>#REF!</v>
      </c>
      <c r="AY40" s="57" t="e">
        <f t="shared" si="9"/>
        <v>#REF!</v>
      </c>
      <c r="AZ40" s="57" t="e">
        <f t="shared" si="9"/>
        <v>#REF!</v>
      </c>
      <c r="BA40" s="57" t="e">
        <f t="shared" si="9"/>
        <v>#REF!</v>
      </c>
    </row>
    <row r="41" spans="1:53" hidden="1">
      <c r="AA41" s="110"/>
      <c r="AB41" s="111" t="s">
        <v>118</v>
      </c>
      <c r="AC41" s="111">
        <v>0</v>
      </c>
      <c r="AD41" s="111"/>
      <c r="AE41" s="111"/>
      <c r="AF41" s="57" t="e">
        <f t="shared" si="8"/>
        <v>#REF!</v>
      </c>
      <c r="AG41" s="57" t="e">
        <f t="shared" si="8"/>
        <v>#REF!</v>
      </c>
      <c r="AH41" s="57" t="e">
        <f t="shared" si="8"/>
        <v>#REF!</v>
      </c>
      <c r="AI41" s="57" t="e">
        <f t="shared" si="8"/>
        <v>#REF!</v>
      </c>
      <c r="AJ41" s="57" t="e">
        <f t="shared" si="8"/>
        <v>#REF!</v>
      </c>
      <c r="AK41" s="57" t="e">
        <f t="shared" si="8"/>
        <v>#REF!</v>
      </c>
      <c r="AL41" s="57" t="e">
        <f t="shared" si="8"/>
        <v>#REF!</v>
      </c>
      <c r="AM41" s="57" t="e">
        <f t="shared" si="8"/>
        <v>#REF!</v>
      </c>
      <c r="AN41" s="57" t="e">
        <f t="shared" si="8"/>
        <v>#REF!</v>
      </c>
      <c r="AO41" s="57" t="e">
        <f t="shared" si="8"/>
        <v>#REF!</v>
      </c>
      <c r="AQ41" s="88"/>
      <c r="AR41" s="57" t="e">
        <f t="shared" si="9"/>
        <v>#REF!</v>
      </c>
      <c r="AS41" s="57" t="e">
        <f t="shared" si="9"/>
        <v>#REF!</v>
      </c>
      <c r="AT41" s="57" t="e">
        <f t="shared" si="9"/>
        <v>#REF!</v>
      </c>
      <c r="AU41" s="57" t="e">
        <f t="shared" si="9"/>
        <v>#REF!</v>
      </c>
      <c r="AV41" s="57" t="e">
        <f t="shared" si="9"/>
        <v>#REF!</v>
      </c>
      <c r="AW41" s="57" t="e">
        <f t="shared" si="9"/>
        <v>#REF!</v>
      </c>
      <c r="AX41" s="57" t="e">
        <f t="shared" si="9"/>
        <v>#REF!</v>
      </c>
      <c r="AY41" s="57" t="e">
        <f t="shared" si="9"/>
        <v>#REF!</v>
      </c>
      <c r="AZ41" s="57" t="e">
        <f t="shared" si="9"/>
        <v>#REF!</v>
      </c>
      <c r="BA41" s="57" t="e">
        <f t="shared" si="9"/>
        <v>#REF!</v>
      </c>
    </row>
    <row r="42" spans="1:53" hidden="1">
      <c r="AA42" s="110"/>
      <c r="AB42" s="111" t="s">
        <v>119</v>
      </c>
      <c r="AC42" s="111">
        <v>14.601599999999999</v>
      </c>
      <c r="AD42" s="111"/>
      <c r="AE42" s="111"/>
      <c r="AF42" s="57" t="e">
        <f t="shared" si="8"/>
        <v>#REF!</v>
      </c>
      <c r="AG42" s="57" t="e">
        <f t="shared" si="8"/>
        <v>#REF!</v>
      </c>
      <c r="AH42" s="57" t="e">
        <f t="shared" si="8"/>
        <v>#REF!</v>
      </c>
      <c r="AI42" s="57" t="e">
        <f t="shared" si="8"/>
        <v>#REF!</v>
      </c>
      <c r="AJ42" s="57" t="e">
        <f t="shared" si="8"/>
        <v>#REF!</v>
      </c>
      <c r="AK42" s="57" t="e">
        <f t="shared" si="8"/>
        <v>#REF!</v>
      </c>
      <c r="AL42" s="57" t="e">
        <f t="shared" si="8"/>
        <v>#REF!</v>
      </c>
      <c r="AM42" s="57" t="e">
        <f t="shared" si="8"/>
        <v>#REF!</v>
      </c>
      <c r="AN42" s="57" t="e">
        <f t="shared" si="8"/>
        <v>#REF!</v>
      </c>
      <c r="AO42" s="57" t="e">
        <f t="shared" si="8"/>
        <v>#REF!</v>
      </c>
      <c r="AQ42" s="88"/>
      <c r="AR42" s="57" t="e">
        <f t="shared" si="9"/>
        <v>#REF!</v>
      </c>
      <c r="AS42" s="57" t="e">
        <f t="shared" si="9"/>
        <v>#REF!</v>
      </c>
      <c r="AT42" s="57" t="e">
        <f t="shared" si="9"/>
        <v>#REF!</v>
      </c>
      <c r="AU42" s="57" t="e">
        <f t="shared" si="9"/>
        <v>#REF!</v>
      </c>
      <c r="AV42" s="57" t="e">
        <f t="shared" si="9"/>
        <v>#REF!</v>
      </c>
      <c r="AW42" s="57" t="e">
        <f t="shared" si="9"/>
        <v>#REF!</v>
      </c>
      <c r="AX42" s="57" t="e">
        <f t="shared" si="9"/>
        <v>#REF!</v>
      </c>
      <c r="AY42" s="57" t="e">
        <f t="shared" si="9"/>
        <v>#REF!</v>
      </c>
      <c r="AZ42" s="57" t="e">
        <f t="shared" si="9"/>
        <v>#REF!</v>
      </c>
      <c r="BA42" s="57" t="e">
        <f t="shared" si="9"/>
        <v>#REF!</v>
      </c>
    </row>
    <row r="43" spans="1:53" hidden="1">
      <c r="AA43" s="110"/>
      <c r="AB43" s="111" t="s">
        <v>120</v>
      </c>
      <c r="AC43" s="111">
        <v>14.570489999999999</v>
      </c>
      <c r="AD43" s="111"/>
      <c r="AE43" s="111"/>
      <c r="AF43" s="57" t="e">
        <f t="shared" si="8"/>
        <v>#REF!</v>
      </c>
      <c r="AG43" s="57" t="e">
        <f t="shared" si="8"/>
        <v>#REF!</v>
      </c>
      <c r="AH43" s="57" t="e">
        <f t="shared" si="8"/>
        <v>#REF!</v>
      </c>
      <c r="AI43" s="57" t="e">
        <f t="shared" si="8"/>
        <v>#REF!</v>
      </c>
      <c r="AJ43" s="57" t="e">
        <f t="shared" si="8"/>
        <v>#REF!</v>
      </c>
      <c r="AK43" s="57" t="e">
        <f t="shared" si="8"/>
        <v>#REF!</v>
      </c>
      <c r="AL43" s="57" t="e">
        <f t="shared" si="8"/>
        <v>#REF!</v>
      </c>
      <c r="AM43" s="57" t="e">
        <f t="shared" si="8"/>
        <v>#REF!</v>
      </c>
      <c r="AN43" s="57" t="e">
        <f t="shared" si="8"/>
        <v>#REF!</v>
      </c>
      <c r="AO43" s="57" t="e">
        <f t="shared" si="8"/>
        <v>#REF!</v>
      </c>
      <c r="AQ43" s="88"/>
      <c r="AR43" s="57" t="e">
        <f t="shared" si="9"/>
        <v>#REF!</v>
      </c>
      <c r="AS43" s="57" t="e">
        <f t="shared" si="9"/>
        <v>#REF!</v>
      </c>
      <c r="AT43" s="57" t="e">
        <f t="shared" si="9"/>
        <v>#REF!</v>
      </c>
      <c r="AU43" s="57" t="e">
        <f t="shared" si="9"/>
        <v>#REF!</v>
      </c>
      <c r="AV43" s="57" t="e">
        <f t="shared" si="9"/>
        <v>#REF!</v>
      </c>
      <c r="AW43" s="57" t="e">
        <f t="shared" si="9"/>
        <v>#REF!</v>
      </c>
      <c r="AX43" s="57" t="e">
        <f t="shared" si="9"/>
        <v>#REF!</v>
      </c>
      <c r="AY43" s="57" t="e">
        <f t="shared" si="9"/>
        <v>#REF!</v>
      </c>
      <c r="AZ43" s="57" t="e">
        <f t="shared" si="9"/>
        <v>#REF!</v>
      </c>
      <c r="BA43" s="57" t="e">
        <f t="shared" si="9"/>
        <v>#REF!</v>
      </c>
    </row>
    <row r="44" spans="1:53" hidden="1">
      <c r="AA44" s="110"/>
      <c r="AB44" s="111" t="s">
        <v>121</v>
      </c>
      <c r="AC44" s="111">
        <v>14.14584</v>
      </c>
      <c r="AD44" s="111"/>
      <c r="AE44" s="111"/>
      <c r="AF44" s="57" t="e">
        <f t="shared" si="8"/>
        <v>#REF!</v>
      </c>
      <c r="AG44" s="57" t="e">
        <f t="shared" si="8"/>
        <v>#REF!</v>
      </c>
      <c r="AH44" s="57" t="e">
        <f t="shared" si="8"/>
        <v>#REF!</v>
      </c>
      <c r="AI44" s="57" t="e">
        <f t="shared" si="8"/>
        <v>#REF!</v>
      </c>
      <c r="AJ44" s="57" t="e">
        <f t="shared" si="8"/>
        <v>#REF!</v>
      </c>
      <c r="AK44" s="57" t="e">
        <f t="shared" si="8"/>
        <v>#REF!</v>
      </c>
      <c r="AL44" s="57" t="e">
        <f t="shared" si="8"/>
        <v>#REF!</v>
      </c>
      <c r="AM44" s="57" t="e">
        <f t="shared" si="8"/>
        <v>#REF!</v>
      </c>
      <c r="AN44" s="57" t="e">
        <f t="shared" si="8"/>
        <v>#REF!</v>
      </c>
      <c r="AO44" s="57" t="e">
        <f t="shared" si="8"/>
        <v>#REF!</v>
      </c>
      <c r="AQ44" s="88"/>
      <c r="AR44" s="57" t="e">
        <f t="shared" si="9"/>
        <v>#REF!</v>
      </c>
      <c r="AS44" s="57" t="e">
        <f t="shared" si="9"/>
        <v>#REF!</v>
      </c>
      <c r="AT44" s="57" t="e">
        <f t="shared" si="9"/>
        <v>#REF!</v>
      </c>
      <c r="AU44" s="57" t="e">
        <f t="shared" si="9"/>
        <v>#REF!</v>
      </c>
      <c r="AV44" s="57" t="e">
        <f t="shared" si="9"/>
        <v>#REF!</v>
      </c>
      <c r="AW44" s="57" t="e">
        <f t="shared" si="9"/>
        <v>#REF!</v>
      </c>
      <c r="AX44" s="57" t="e">
        <f t="shared" si="9"/>
        <v>#REF!</v>
      </c>
      <c r="AY44" s="57" t="e">
        <f t="shared" si="9"/>
        <v>#REF!</v>
      </c>
      <c r="AZ44" s="57" t="e">
        <f t="shared" si="9"/>
        <v>#REF!</v>
      </c>
      <c r="BA44" s="57" t="e">
        <f t="shared" si="9"/>
        <v>#REF!</v>
      </c>
    </row>
    <row r="45" spans="1:53" hidden="1">
      <c r="AQ45" s="88"/>
    </row>
    <row r="46" spans="1:53" hidden="1">
      <c r="AQ46" s="88"/>
    </row>
    <row r="47" spans="1:53" ht="63.75" hidden="1">
      <c r="AA47" s="112" t="s">
        <v>131</v>
      </c>
      <c r="AB47" s="113"/>
      <c r="AC47" s="114"/>
      <c r="AD47" s="114"/>
      <c r="AE47" s="114"/>
      <c r="AF47" s="65" t="s">
        <v>50</v>
      </c>
      <c r="AG47" s="65" t="s">
        <v>65</v>
      </c>
      <c r="AH47" s="65" t="s">
        <v>52</v>
      </c>
      <c r="AI47" s="65" t="s">
        <v>53</v>
      </c>
      <c r="AJ47" s="65" t="s">
        <v>54</v>
      </c>
      <c r="AK47" s="65" t="s">
        <v>55</v>
      </c>
      <c r="AL47" s="66" t="s">
        <v>67</v>
      </c>
      <c r="AM47" s="66" t="s">
        <v>68</v>
      </c>
      <c r="AN47" s="66" t="s">
        <v>56</v>
      </c>
      <c r="AO47" s="66" t="s">
        <v>57</v>
      </c>
      <c r="AP47" s="66"/>
      <c r="AQ47" s="108"/>
      <c r="AR47" s="65" t="s">
        <v>50</v>
      </c>
      <c r="AS47" s="65" t="s">
        <v>65</v>
      </c>
      <c r="AT47" s="65" t="s">
        <v>66</v>
      </c>
      <c r="AU47" s="65" t="s">
        <v>53</v>
      </c>
      <c r="AV47" s="65" t="s">
        <v>54</v>
      </c>
      <c r="AW47" s="65" t="s">
        <v>55</v>
      </c>
      <c r="AX47" s="66" t="s">
        <v>67</v>
      </c>
      <c r="AY47" s="66" t="s">
        <v>68</v>
      </c>
      <c r="AZ47" s="109" t="s">
        <v>56</v>
      </c>
      <c r="BA47" s="65" t="s">
        <v>57</v>
      </c>
    </row>
    <row r="48" spans="1:53" hidden="1">
      <c r="AA48" s="115" t="s">
        <v>132</v>
      </c>
      <c r="AB48" s="116"/>
      <c r="AG48" s="117"/>
      <c r="AQ48" s="88"/>
    </row>
    <row r="49" spans="27:53" hidden="1">
      <c r="AA49" s="118" t="s">
        <v>109</v>
      </c>
      <c r="AB49" s="116"/>
      <c r="AF49" s="117" t="e">
        <f t="shared" ref="AF49:AO49" si="10">AF14+AF16+AF17</f>
        <v>#REF!</v>
      </c>
      <c r="AG49" s="117" t="e">
        <f t="shared" si="10"/>
        <v>#REF!</v>
      </c>
      <c r="AH49" s="117" t="e">
        <f t="shared" si="10"/>
        <v>#REF!</v>
      </c>
      <c r="AI49" s="117" t="e">
        <f t="shared" si="10"/>
        <v>#REF!</v>
      </c>
      <c r="AJ49" s="117" t="e">
        <f t="shared" si="10"/>
        <v>#REF!</v>
      </c>
      <c r="AK49" s="117" t="e">
        <f t="shared" si="10"/>
        <v>#REF!</v>
      </c>
      <c r="AL49" s="117" t="e">
        <f t="shared" si="10"/>
        <v>#REF!</v>
      </c>
      <c r="AM49" s="117" t="e">
        <f t="shared" si="10"/>
        <v>#REF!</v>
      </c>
      <c r="AN49" s="117" t="e">
        <f t="shared" si="10"/>
        <v>#REF!</v>
      </c>
      <c r="AO49" s="117" t="e">
        <f t="shared" si="10"/>
        <v>#REF!</v>
      </c>
      <c r="AP49" s="117"/>
      <c r="AQ49" s="117"/>
      <c r="AR49" s="117" t="e">
        <f t="shared" ref="AR49:BA49" si="11">AR14+AR16+AR17</f>
        <v>#REF!</v>
      </c>
      <c r="AS49" s="117" t="e">
        <f t="shared" si="11"/>
        <v>#REF!</v>
      </c>
      <c r="AT49" s="117" t="e">
        <f t="shared" si="11"/>
        <v>#REF!</v>
      </c>
      <c r="AU49" s="117" t="e">
        <f t="shared" si="11"/>
        <v>#REF!</v>
      </c>
      <c r="AV49" s="117" t="e">
        <f t="shared" si="11"/>
        <v>#REF!</v>
      </c>
      <c r="AW49" s="117" t="e">
        <f t="shared" si="11"/>
        <v>#REF!</v>
      </c>
      <c r="AX49" s="117" t="e">
        <f t="shared" si="11"/>
        <v>#REF!</v>
      </c>
      <c r="AY49" s="117" t="e">
        <f t="shared" si="11"/>
        <v>#REF!</v>
      </c>
      <c r="AZ49" s="117" t="e">
        <f t="shared" si="11"/>
        <v>#REF!</v>
      </c>
      <c r="BA49" s="117" t="e">
        <f t="shared" si="11"/>
        <v>#REF!</v>
      </c>
    </row>
    <row r="50" spans="27:53" hidden="1">
      <c r="AA50" s="118" t="s">
        <v>122</v>
      </c>
      <c r="AB50" s="116"/>
      <c r="AF50" s="117" t="e">
        <f t="shared" ref="AF50:AO50" si="12">AF25+AF27+AF28</f>
        <v>#REF!</v>
      </c>
      <c r="AG50" s="117" t="e">
        <f t="shared" si="12"/>
        <v>#REF!</v>
      </c>
      <c r="AH50" s="117" t="e">
        <f t="shared" si="12"/>
        <v>#REF!</v>
      </c>
      <c r="AI50" s="117" t="e">
        <f t="shared" si="12"/>
        <v>#REF!</v>
      </c>
      <c r="AJ50" s="117" t="e">
        <f t="shared" si="12"/>
        <v>#REF!</v>
      </c>
      <c r="AK50" s="117" t="e">
        <f t="shared" si="12"/>
        <v>#REF!</v>
      </c>
      <c r="AL50" s="117" t="e">
        <f t="shared" si="12"/>
        <v>#REF!</v>
      </c>
      <c r="AM50" s="117" t="e">
        <f t="shared" si="12"/>
        <v>#REF!</v>
      </c>
      <c r="AN50" s="117" t="e">
        <f t="shared" si="12"/>
        <v>#REF!</v>
      </c>
      <c r="AO50" s="117" t="e">
        <f t="shared" si="12"/>
        <v>#REF!</v>
      </c>
      <c r="AP50" s="117"/>
      <c r="AQ50" s="117"/>
      <c r="AR50" s="117" t="e">
        <f t="shared" ref="AR50:BA50" si="13">AR25+AR27+AR28</f>
        <v>#REF!</v>
      </c>
      <c r="AS50" s="117" t="e">
        <f t="shared" si="13"/>
        <v>#REF!</v>
      </c>
      <c r="AT50" s="117" t="e">
        <f t="shared" si="13"/>
        <v>#REF!</v>
      </c>
      <c r="AU50" s="117" t="e">
        <f t="shared" si="13"/>
        <v>#REF!</v>
      </c>
      <c r="AV50" s="117" t="e">
        <f t="shared" si="13"/>
        <v>#REF!</v>
      </c>
      <c r="AW50" s="117" t="e">
        <f t="shared" si="13"/>
        <v>#REF!</v>
      </c>
      <c r="AX50" s="117" t="e">
        <f t="shared" si="13"/>
        <v>#REF!</v>
      </c>
      <c r="AY50" s="117" t="e">
        <f t="shared" si="13"/>
        <v>#REF!</v>
      </c>
      <c r="AZ50" s="117" t="e">
        <f t="shared" si="13"/>
        <v>#REF!</v>
      </c>
      <c r="BA50" s="117" t="e">
        <f t="shared" si="13"/>
        <v>#REF!</v>
      </c>
    </row>
    <row r="51" spans="27:53" hidden="1">
      <c r="AA51" s="118" t="s">
        <v>130</v>
      </c>
      <c r="AB51" s="116"/>
      <c r="AF51" s="117" t="e">
        <f t="shared" ref="AF51:AO51" si="14">AF36+AF38+AF39</f>
        <v>#REF!</v>
      </c>
      <c r="AG51" s="117" t="e">
        <f t="shared" si="14"/>
        <v>#REF!</v>
      </c>
      <c r="AH51" s="117" t="e">
        <f t="shared" si="14"/>
        <v>#REF!</v>
      </c>
      <c r="AI51" s="117" t="e">
        <f t="shared" si="14"/>
        <v>#REF!</v>
      </c>
      <c r="AJ51" s="117" t="e">
        <f t="shared" si="14"/>
        <v>#REF!</v>
      </c>
      <c r="AK51" s="117" t="e">
        <f t="shared" si="14"/>
        <v>#REF!</v>
      </c>
      <c r="AL51" s="117" t="e">
        <f t="shared" si="14"/>
        <v>#REF!</v>
      </c>
      <c r="AM51" s="117" t="e">
        <f t="shared" si="14"/>
        <v>#REF!</v>
      </c>
      <c r="AN51" s="117" t="e">
        <f t="shared" si="14"/>
        <v>#REF!</v>
      </c>
      <c r="AO51" s="117" t="e">
        <f t="shared" si="14"/>
        <v>#REF!</v>
      </c>
      <c r="AP51" s="117"/>
      <c r="AQ51" s="117"/>
      <c r="AR51" s="117" t="e">
        <f t="shared" ref="AR51:BA51" si="15">AR36+AR38+AR39</f>
        <v>#REF!</v>
      </c>
      <c r="AS51" s="117" t="e">
        <f t="shared" si="15"/>
        <v>#REF!</v>
      </c>
      <c r="AT51" s="117" t="e">
        <f t="shared" si="15"/>
        <v>#REF!</v>
      </c>
      <c r="AU51" s="117" t="e">
        <f t="shared" si="15"/>
        <v>#REF!</v>
      </c>
      <c r="AV51" s="117" t="e">
        <f t="shared" si="15"/>
        <v>#REF!</v>
      </c>
      <c r="AW51" s="117" t="e">
        <f t="shared" si="15"/>
        <v>#REF!</v>
      </c>
      <c r="AX51" s="117" t="e">
        <f t="shared" si="15"/>
        <v>#REF!</v>
      </c>
      <c r="AY51" s="117" t="e">
        <f t="shared" si="15"/>
        <v>#REF!</v>
      </c>
      <c r="AZ51" s="117" t="e">
        <f t="shared" si="15"/>
        <v>#REF!</v>
      </c>
      <c r="BA51" s="117" t="e">
        <f t="shared" si="15"/>
        <v>#REF!</v>
      </c>
    </row>
    <row r="52" spans="27:53" hidden="1">
      <c r="AA52" s="115" t="s">
        <v>133</v>
      </c>
      <c r="AB52" s="116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</row>
    <row r="53" spans="27:53" hidden="1">
      <c r="AA53" s="118" t="s">
        <v>109</v>
      </c>
      <c r="AB53" s="116"/>
      <c r="AF53" s="117" t="e">
        <f t="shared" ref="AF53:AO53" si="16">AF14+AF16+AF18+AF20</f>
        <v>#REF!</v>
      </c>
      <c r="AG53" s="117" t="e">
        <f t="shared" si="16"/>
        <v>#REF!</v>
      </c>
      <c r="AH53" s="117" t="e">
        <f t="shared" si="16"/>
        <v>#REF!</v>
      </c>
      <c r="AI53" s="117" t="e">
        <f t="shared" si="16"/>
        <v>#REF!</v>
      </c>
      <c r="AJ53" s="117" t="e">
        <f t="shared" si="16"/>
        <v>#REF!</v>
      </c>
      <c r="AK53" s="117" t="e">
        <f t="shared" si="16"/>
        <v>#REF!</v>
      </c>
      <c r="AL53" s="117" t="e">
        <f t="shared" si="16"/>
        <v>#REF!</v>
      </c>
      <c r="AM53" s="117" t="e">
        <f t="shared" si="16"/>
        <v>#REF!</v>
      </c>
      <c r="AN53" s="117" t="e">
        <f t="shared" si="16"/>
        <v>#REF!</v>
      </c>
      <c r="AO53" s="117" t="e">
        <f t="shared" si="16"/>
        <v>#REF!</v>
      </c>
      <c r="AP53" s="117"/>
      <c r="AQ53" s="117"/>
      <c r="AR53" s="117" t="e">
        <f t="shared" ref="AR53:BA53" si="17">AR14+AR16+AR18+AR20</f>
        <v>#REF!</v>
      </c>
      <c r="AS53" s="117" t="e">
        <f t="shared" si="17"/>
        <v>#REF!</v>
      </c>
      <c r="AT53" s="117" t="e">
        <f t="shared" si="17"/>
        <v>#REF!</v>
      </c>
      <c r="AU53" s="117" t="e">
        <f t="shared" si="17"/>
        <v>#REF!</v>
      </c>
      <c r="AV53" s="117" t="e">
        <f t="shared" si="17"/>
        <v>#REF!</v>
      </c>
      <c r="AW53" s="117" t="e">
        <f t="shared" si="17"/>
        <v>#REF!</v>
      </c>
      <c r="AX53" s="117" t="e">
        <f t="shared" si="17"/>
        <v>#REF!</v>
      </c>
      <c r="AY53" s="117" t="e">
        <f t="shared" si="17"/>
        <v>#REF!</v>
      </c>
      <c r="AZ53" s="117" t="e">
        <f t="shared" si="17"/>
        <v>#REF!</v>
      </c>
      <c r="BA53" s="117" t="e">
        <f t="shared" si="17"/>
        <v>#REF!</v>
      </c>
    </row>
    <row r="54" spans="27:53" hidden="1">
      <c r="AA54" s="118" t="s">
        <v>122</v>
      </c>
      <c r="AB54" s="116"/>
      <c r="AF54" s="117" t="e">
        <f t="shared" ref="AF54:AO54" si="18">AF25+AF27+AF29+AF31</f>
        <v>#REF!</v>
      </c>
      <c r="AG54" s="117" t="e">
        <f t="shared" si="18"/>
        <v>#REF!</v>
      </c>
      <c r="AH54" s="117" t="e">
        <f t="shared" si="18"/>
        <v>#REF!</v>
      </c>
      <c r="AI54" s="117" t="e">
        <f t="shared" si="18"/>
        <v>#REF!</v>
      </c>
      <c r="AJ54" s="117" t="e">
        <f t="shared" si="18"/>
        <v>#REF!</v>
      </c>
      <c r="AK54" s="117" t="e">
        <f t="shared" si="18"/>
        <v>#REF!</v>
      </c>
      <c r="AL54" s="117" t="e">
        <f t="shared" si="18"/>
        <v>#REF!</v>
      </c>
      <c r="AM54" s="117" t="e">
        <f t="shared" si="18"/>
        <v>#REF!</v>
      </c>
      <c r="AN54" s="117" t="e">
        <f t="shared" si="18"/>
        <v>#REF!</v>
      </c>
      <c r="AO54" s="117" t="e">
        <f t="shared" si="18"/>
        <v>#REF!</v>
      </c>
      <c r="AP54" s="117"/>
      <c r="AQ54" s="117"/>
      <c r="AR54" s="117" t="e">
        <f t="shared" ref="AR54:BA54" si="19">AR25+AR27+AR29+AR31</f>
        <v>#REF!</v>
      </c>
      <c r="AS54" s="117" t="e">
        <f t="shared" si="19"/>
        <v>#REF!</v>
      </c>
      <c r="AT54" s="117" t="e">
        <f t="shared" si="19"/>
        <v>#REF!</v>
      </c>
      <c r="AU54" s="117" t="e">
        <f t="shared" si="19"/>
        <v>#REF!</v>
      </c>
      <c r="AV54" s="117" t="e">
        <f t="shared" si="19"/>
        <v>#REF!</v>
      </c>
      <c r="AW54" s="117" t="e">
        <f t="shared" si="19"/>
        <v>#REF!</v>
      </c>
      <c r="AX54" s="117" t="e">
        <f t="shared" si="19"/>
        <v>#REF!</v>
      </c>
      <c r="AY54" s="117" t="e">
        <f t="shared" si="19"/>
        <v>#REF!</v>
      </c>
      <c r="AZ54" s="117" t="e">
        <f t="shared" si="19"/>
        <v>#REF!</v>
      </c>
      <c r="BA54" s="117" t="e">
        <f t="shared" si="19"/>
        <v>#REF!</v>
      </c>
    </row>
    <row r="55" spans="27:53" hidden="1">
      <c r="AA55" s="118" t="s">
        <v>130</v>
      </c>
      <c r="AB55" s="116"/>
      <c r="AF55" s="117" t="e">
        <f t="shared" ref="AF55:AO55" si="20">AF36+AF38+AF40+AF42</f>
        <v>#REF!</v>
      </c>
      <c r="AG55" s="117" t="e">
        <f t="shared" si="20"/>
        <v>#REF!</v>
      </c>
      <c r="AH55" s="117" t="e">
        <f t="shared" si="20"/>
        <v>#REF!</v>
      </c>
      <c r="AI55" s="117" t="e">
        <f t="shared" si="20"/>
        <v>#REF!</v>
      </c>
      <c r="AJ55" s="117" t="e">
        <f t="shared" si="20"/>
        <v>#REF!</v>
      </c>
      <c r="AK55" s="117" t="e">
        <f t="shared" si="20"/>
        <v>#REF!</v>
      </c>
      <c r="AL55" s="117" t="e">
        <f t="shared" si="20"/>
        <v>#REF!</v>
      </c>
      <c r="AM55" s="117" t="e">
        <f t="shared" si="20"/>
        <v>#REF!</v>
      </c>
      <c r="AN55" s="117" t="e">
        <f t="shared" si="20"/>
        <v>#REF!</v>
      </c>
      <c r="AO55" s="117" t="e">
        <f t="shared" si="20"/>
        <v>#REF!</v>
      </c>
      <c r="AP55" s="117"/>
      <c r="AQ55" s="117"/>
      <c r="AR55" s="117" t="e">
        <f t="shared" ref="AR55:BA55" si="21">AR36+AR38+AR40+AR42</f>
        <v>#REF!</v>
      </c>
      <c r="AS55" s="117" t="e">
        <f t="shared" si="21"/>
        <v>#REF!</v>
      </c>
      <c r="AT55" s="117" t="e">
        <f t="shared" si="21"/>
        <v>#REF!</v>
      </c>
      <c r="AU55" s="117" t="e">
        <f t="shared" si="21"/>
        <v>#REF!</v>
      </c>
      <c r="AV55" s="117" t="e">
        <f t="shared" si="21"/>
        <v>#REF!</v>
      </c>
      <c r="AW55" s="117" t="e">
        <f t="shared" si="21"/>
        <v>#REF!</v>
      </c>
      <c r="AX55" s="117" t="e">
        <f t="shared" si="21"/>
        <v>#REF!</v>
      </c>
      <c r="AY55" s="117" t="e">
        <f t="shared" si="21"/>
        <v>#REF!</v>
      </c>
      <c r="AZ55" s="117" t="e">
        <f t="shared" si="21"/>
        <v>#REF!</v>
      </c>
      <c r="BA55" s="117" t="e">
        <f t="shared" si="21"/>
        <v>#REF!</v>
      </c>
    </row>
    <row r="56" spans="27:53" hidden="1">
      <c r="AA56" s="115" t="s">
        <v>134</v>
      </c>
      <c r="AB56" s="116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</row>
    <row r="57" spans="27:53" hidden="1">
      <c r="AA57" s="118" t="s">
        <v>109</v>
      </c>
      <c r="AB57" s="116"/>
      <c r="AF57" s="117" t="e">
        <f t="shared" ref="AF57:AO57" si="22">AF14+AF16+AF18+AF19+AF21</f>
        <v>#REF!</v>
      </c>
      <c r="AG57" s="117" t="e">
        <f t="shared" si="22"/>
        <v>#REF!</v>
      </c>
      <c r="AH57" s="117" t="e">
        <f t="shared" si="22"/>
        <v>#REF!</v>
      </c>
      <c r="AI57" s="117" t="e">
        <f t="shared" si="22"/>
        <v>#REF!</v>
      </c>
      <c r="AJ57" s="117" t="e">
        <f t="shared" si="22"/>
        <v>#REF!</v>
      </c>
      <c r="AK57" s="117" t="e">
        <f t="shared" si="22"/>
        <v>#REF!</v>
      </c>
      <c r="AL57" s="117" t="e">
        <f t="shared" si="22"/>
        <v>#REF!</v>
      </c>
      <c r="AM57" s="117" t="e">
        <f t="shared" si="22"/>
        <v>#REF!</v>
      </c>
      <c r="AN57" s="117" t="e">
        <f t="shared" si="22"/>
        <v>#REF!</v>
      </c>
      <c r="AO57" s="117" t="e">
        <f t="shared" si="22"/>
        <v>#REF!</v>
      </c>
      <c r="AP57" s="117"/>
      <c r="AQ57" s="117"/>
      <c r="AR57" s="117" t="e">
        <f t="shared" ref="AR57:BA57" si="23">AR14+AR16+AR18+AR19+AR21</f>
        <v>#REF!</v>
      </c>
      <c r="AS57" s="117" t="e">
        <f t="shared" si="23"/>
        <v>#REF!</v>
      </c>
      <c r="AT57" s="117" t="e">
        <f t="shared" si="23"/>
        <v>#REF!</v>
      </c>
      <c r="AU57" s="117" t="e">
        <f t="shared" si="23"/>
        <v>#REF!</v>
      </c>
      <c r="AV57" s="117" t="e">
        <f t="shared" si="23"/>
        <v>#REF!</v>
      </c>
      <c r="AW57" s="117" t="e">
        <f t="shared" si="23"/>
        <v>#REF!</v>
      </c>
      <c r="AX57" s="117" t="e">
        <f t="shared" si="23"/>
        <v>#REF!</v>
      </c>
      <c r="AY57" s="117" t="e">
        <f t="shared" si="23"/>
        <v>#REF!</v>
      </c>
      <c r="AZ57" s="117" t="e">
        <f t="shared" si="23"/>
        <v>#REF!</v>
      </c>
      <c r="BA57" s="117" t="e">
        <f t="shared" si="23"/>
        <v>#REF!</v>
      </c>
    </row>
    <row r="58" spans="27:53" hidden="1">
      <c r="AA58" s="118" t="s">
        <v>122</v>
      </c>
      <c r="AB58" s="116"/>
      <c r="AF58" s="117" t="e">
        <f t="shared" ref="AF58:AO58" si="24">AF25+AF27+AF29+AF30+AF32</f>
        <v>#REF!</v>
      </c>
      <c r="AG58" s="117" t="e">
        <f t="shared" si="24"/>
        <v>#REF!</v>
      </c>
      <c r="AH58" s="117" t="e">
        <f t="shared" si="24"/>
        <v>#REF!</v>
      </c>
      <c r="AI58" s="117" t="e">
        <f t="shared" si="24"/>
        <v>#REF!</v>
      </c>
      <c r="AJ58" s="117" t="e">
        <f t="shared" si="24"/>
        <v>#REF!</v>
      </c>
      <c r="AK58" s="117" t="e">
        <f t="shared" si="24"/>
        <v>#REF!</v>
      </c>
      <c r="AL58" s="117" t="e">
        <f t="shared" si="24"/>
        <v>#REF!</v>
      </c>
      <c r="AM58" s="117" t="e">
        <f t="shared" si="24"/>
        <v>#REF!</v>
      </c>
      <c r="AN58" s="117" t="e">
        <f t="shared" si="24"/>
        <v>#REF!</v>
      </c>
      <c r="AO58" s="117" t="e">
        <f t="shared" si="24"/>
        <v>#REF!</v>
      </c>
      <c r="AP58" s="117"/>
      <c r="AQ58" s="117"/>
      <c r="AR58" s="117" t="e">
        <f t="shared" ref="AR58:BA58" si="25">AR25+AR27+AR29+AR30+AR32</f>
        <v>#REF!</v>
      </c>
      <c r="AS58" s="117" t="e">
        <f t="shared" si="25"/>
        <v>#REF!</v>
      </c>
      <c r="AT58" s="117" t="e">
        <f t="shared" si="25"/>
        <v>#REF!</v>
      </c>
      <c r="AU58" s="117" t="e">
        <f t="shared" si="25"/>
        <v>#REF!</v>
      </c>
      <c r="AV58" s="117" t="e">
        <f t="shared" si="25"/>
        <v>#REF!</v>
      </c>
      <c r="AW58" s="117" t="e">
        <f t="shared" si="25"/>
        <v>#REF!</v>
      </c>
      <c r="AX58" s="117" t="e">
        <f t="shared" si="25"/>
        <v>#REF!</v>
      </c>
      <c r="AY58" s="117" t="e">
        <f t="shared" si="25"/>
        <v>#REF!</v>
      </c>
      <c r="AZ58" s="117" t="e">
        <f t="shared" si="25"/>
        <v>#REF!</v>
      </c>
      <c r="BA58" s="117" t="e">
        <f t="shared" si="25"/>
        <v>#REF!</v>
      </c>
    </row>
    <row r="59" spans="27:53" hidden="1">
      <c r="AA59" s="118" t="s">
        <v>130</v>
      </c>
      <c r="AB59" s="116"/>
      <c r="AF59" s="117" t="e">
        <f t="shared" ref="AF59:AO59" si="26">AF36+AF38+AF40+AF41+AF43</f>
        <v>#REF!</v>
      </c>
      <c r="AG59" s="117" t="e">
        <f t="shared" si="26"/>
        <v>#REF!</v>
      </c>
      <c r="AH59" s="117" t="e">
        <f t="shared" si="26"/>
        <v>#REF!</v>
      </c>
      <c r="AI59" s="117" t="e">
        <f t="shared" si="26"/>
        <v>#REF!</v>
      </c>
      <c r="AJ59" s="117" t="e">
        <f t="shared" si="26"/>
        <v>#REF!</v>
      </c>
      <c r="AK59" s="117" t="e">
        <f t="shared" si="26"/>
        <v>#REF!</v>
      </c>
      <c r="AL59" s="117" t="e">
        <f t="shared" si="26"/>
        <v>#REF!</v>
      </c>
      <c r="AM59" s="117" t="e">
        <f t="shared" si="26"/>
        <v>#REF!</v>
      </c>
      <c r="AN59" s="117" t="e">
        <f t="shared" si="26"/>
        <v>#REF!</v>
      </c>
      <c r="AO59" s="117" t="e">
        <f t="shared" si="26"/>
        <v>#REF!</v>
      </c>
      <c r="AP59" s="117"/>
      <c r="AQ59" s="117"/>
      <c r="AR59" s="117" t="e">
        <f t="shared" ref="AR59:BA59" si="27">AR36+AR38+AR40+AR41+AR43</f>
        <v>#REF!</v>
      </c>
      <c r="AS59" s="117" t="e">
        <f t="shared" si="27"/>
        <v>#REF!</v>
      </c>
      <c r="AT59" s="117" t="e">
        <f t="shared" si="27"/>
        <v>#REF!</v>
      </c>
      <c r="AU59" s="117" t="e">
        <f t="shared" si="27"/>
        <v>#REF!</v>
      </c>
      <c r="AV59" s="117" t="e">
        <f t="shared" si="27"/>
        <v>#REF!</v>
      </c>
      <c r="AW59" s="117" t="e">
        <f t="shared" si="27"/>
        <v>#REF!</v>
      </c>
      <c r="AX59" s="117" t="e">
        <f t="shared" si="27"/>
        <v>#REF!</v>
      </c>
      <c r="AY59" s="117" t="e">
        <f t="shared" si="27"/>
        <v>#REF!</v>
      </c>
      <c r="AZ59" s="117" t="e">
        <f t="shared" si="27"/>
        <v>#REF!</v>
      </c>
      <c r="BA59" s="117" t="e">
        <f t="shared" si="27"/>
        <v>#REF!</v>
      </c>
    </row>
    <row r="60" spans="27:53" hidden="1">
      <c r="AA60" s="115" t="s">
        <v>135</v>
      </c>
      <c r="AB60" s="116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</row>
    <row r="61" spans="27:53" hidden="1">
      <c r="AA61" s="118" t="s">
        <v>109</v>
      </c>
      <c r="AB61" s="116"/>
      <c r="AF61" s="117" t="e">
        <f t="shared" ref="AF61:AO61" si="28">AF14+AF16+AF18+AF19+AF22</f>
        <v>#REF!</v>
      </c>
      <c r="AG61" s="117" t="e">
        <f t="shared" si="28"/>
        <v>#REF!</v>
      </c>
      <c r="AH61" s="117" t="e">
        <f t="shared" si="28"/>
        <v>#REF!</v>
      </c>
      <c r="AI61" s="117" t="e">
        <f t="shared" si="28"/>
        <v>#REF!</v>
      </c>
      <c r="AJ61" s="117" t="e">
        <f t="shared" si="28"/>
        <v>#REF!</v>
      </c>
      <c r="AK61" s="117" t="e">
        <f t="shared" si="28"/>
        <v>#REF!</v>
      </c>
      <c r="AL61" s="117" t="e">
        <f t="shared" si="28"/>
        <v>#REF!</v>
      </c>
      <c r="AM61" s="117" t="e">
        <f t="shared" si="28"/>
        <v>#REF!</v>
      </c>
      <c r="AN61" s="117" t="e">
        <f t="shared" si="28"/>
        <v>#REF!</v>
      </c>
      <c r="AO61" s="117" t="e">
        <f t="shared" si="28"/>
        <v>#REF!</v>
      </c>
      <c r="AP61" s="117"/>
      <c r="AQ61" s="117"/>
      <c r="AR61" s="117" t="e">
        <f t="shared" ref="AR61:BA61" si="29">AR14+AR16+AR18+AR19+AR22</f>
        <v>#REF!</v>
      </c>
      <c r="AS61" s="117" t="e">
        <f t="shared" si="29"/>
        <v>#REF!</v>
      </c>
      <c r="AT61" s="117" t="e">
        <f t="shared" si="29"/>
        <v>#REF!</v>
      </c>
      <c r="AU61" s="117" t="e">
        <f t="shared" si="29"/>
        <v>#REF!</v>
      </c>
      <c r="AV61" s="117" t="e">
        <f t="shared" si="29"/>
        <v>#REF!</v>
      </c>
      <c r="AW61" s="117" t="e">
        <f t="shared" si="29"/>
        <v>#REF!</v>
      </c>
      <c r="AX61" s="117" t="e">
        <f t="shared" si="29"/>
        <v>#REF!</v>
      </c>
      <c r="AY61" s="117" t="e">
        <f t="shared" si="29"/>
        <v>#REF!</v>
      </c>
      <c r="AZ61" s="117" t="e">
        <f t="shared" si="29"/>
        <v>#REF!</v>
      </c>
      <c r="BA61" s="117" t="e">
        <f t="shared" si="29"/>
        <v>#REF!</v>
      </c>
    </row>
    <row r="62" spans="27:53" hidden="1">
      <c r="AA62" s="118" t="s">
        <v>122</v>
      </c>
      <c r="AB62" s="116"/>
      <c r="AF62" s="117" t="e">
        <f t="shared" ref="AF62:AO62" si="30">AF25+AF27+AF29+AF30+AF33</f>
        <v>#REF!</v>
      </c>
      <c r="AG62" s="117" t="e">
        <f t="shared" si="30"/>
        <v>#REF!</v>
      </c>
      <c r="AH62" s="117" t="e">
        <f t="shared" si="30"/>
        <v>#REF!</v>
      </c>
      <c r="AI62" s="117" t="e">
        <f t="shared" si="30"/>
        <v>#REF!</v>
      </c>
      <c r="AJ62" s="117" t="e">
        <f t="shared" si="30"/>
        <v>#REF!</v>
      </c>
      <c r="AK62" s="117" t="e">
        <f t="shared" si="30"/>
        <v>#REF!</v>
      </c>
      <c r="AL62" s="117" t="e">
        <f t="shared" si="30"/>
        <v>#REF!</v>
      </c>
      <c r="AM62" s="117" t="e">
        <f t="shared" si="30"/>
        <v>#REF!</v>
      </c>
      <c r="AN62" s="117" t="e">
        <f t="shared" si="30"/>
        <v>#REF!</v>
      </c>
      <c r="AO62" s="117" t="e">
        <f t="shared" si="30"/>
        <v>#REF!</v>
      </c>
      <c r="AP62" s="117"/>
      <c r="AQ62" s="117"/>
      <c r="AR62" s="117" t="e">
        <f t="shared" ref="AR62:BA62" si="31">AR25+AR27+AR29+AR30+AR33</f>
        <v>#REF!</v>
      </c>
      <c r="AS62" s="117" t="e">
        <f t="shared" si="31"/>
        <v>#REF!</v>
      </c>
      <c r="AT62" s="117" t="e">
        <f t="shared" si="31"/>
        <v>#REF!</v>
      </c>
      <c r="AU62" s="117" t="e">
        <f t="shared" si="31"/>
        <v>#REF!</v>
      </c>
      <c r="AV62" s="117" t="e">
        <f t="shared" si="31"/>
        <v>#REF!</v>
      </c>
      <c r="AW62" s="117" t="e">
        <f t="shared" si="31"/>
        <v>#REF!</v>
      </c>
      <c r="AX62" s="117" t="e">
        <f t="shared" si="31"/>
        <v>#REF!</v>
      </c>
      <c r="AY62" s="117" t="e">
        <f t="shared" si="31"/>
        <v>#REF!</v>
      </c>
      <c r="AZ62" s="117" t="e">
        <f t="shared" si="31"/>
        <v>#REF!</v>
      </c>
      <c r="BA62" s="117" t="e">
        <f t="shared" si="31"/>
        <v>#REF!</v>
      </c>
    </row>
    <row r="63" spans="27:53" hidden="1">
      <c r="AA63" s="118" t="s">
        <v>130</v>
      </c>
      <c r="AB63" s="116"/>
      <c r="AF63" s="117" t="e">
        <f t="shared" ref="AF63:AO63" si="32">AF36+AF38+AF40+AF41+AF44</f>
        <v>#REF!</v>
      </c>
      <c r="AG63" s="117" t="e">
        <f t="shared" si="32"/>
        <v>#REF!</v>
      </c>
      <c r="AH63" s="117" t="e">
        <f t="shared" si="32"/>
        <v>#REF!</v>
      </c>
      <c r="AI63" s="117" t="e">
        <f t="shared" si="32"/>
        <v>#REF!</v>
      </c>
      <c r="AJ63" s="117" t="e">
        <f t="shared" si="32"/>
        <v>#REF!</v>
      </c>
      <c r="AK63" s="117" t="e">
        <f t="shared" si="32"/>
        <v>#REF!</v>
      </c>
      <c r="AL63" s="117" t="e">
        <f t="shared" si="32"/>
        <v>#REF!</v>
      </c>
      <c r="AM63" s="117" t="e">
        <f t="shared" si="32"/>
        <v>#REF!</v>
      </c>
      <c r="AN63" s="117" t="e">
        <f t="shared" si="32"/>
        <v>#REF!</v>
      </c>
      <c r="AO63" s="117" t="e">
        <f t="shared" si="32"/>
        <v>#REF!</v>
      </c>
      <c r="AP63" s="117"/>
      <c r="AQ63" s="117"/>
      <c r="AR63" s="117" t="e">
        <f t="shared" ref="AR63:BA63" si="33">AR36+AR38+AR40+AR41+AR44</f>
        <v>#REF!</v>
      </c>
      <c r="AS63" s="117" t="e">
        <f t="shared" si="33"/>
        <v>#REF!</v>
      </c>
      <c r="AT63" s="117" t="e">
        <f t="shared" si="33"/>
        <v>#REF!</v>
      </c>
      <c r="AU63" s="117" t="e">
        <f t="shared" si="33"/>
        <v>#REF!</v>
      </c>
      <c r="AV63" s="117" t="e">
        <f t="shared" si="33"/>
        <v>#REF!</v>
      </c>
      <c r="AW63" s="117" t="e">
        <f t="shared" si="33"/>
        <v>#REF!</v>
      </c>
      <c r="AX63" s="117" t="e">
        <f t="shared" si="33"/>
        <v>#REF!</v>
      </c>
      <c r="AY63" s="117" t="e">
        <f t="shared" si="33"/>
        <v>#REF!</v>
      </c>
      <c r="AZ63" s="117" t="e">
        <f t="shared" si="33"/>
        <v>#REF!</v>
      </c>
      <c r="BA63" s="117" t="e">
        <f t="shared" si="33"/>
        <v>#REF!</v>
      </c>
    </row>
    <row r="64" spans="27:53" hidden="1">
      <c r="AA64" s="115" t="s">
        <v>136</v>
      </c>
      <c r="AB64" s="116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</row>
    <row r="65" spans="27:53" hidden="1">
      <c r="AA65" s="118" t="s">
        <v>109</v>
      </c>
      <c r="AB65" s="116"/>
      <c r="AF65" s="117" t="e">
        <f t="shared" ref="AF65:AO65" si="34">AF14+AF15+AF20</f>
        <v>#REF!</v>
      </c>
      <c r="AG65" s="117" t="e">
        <f t="shared" si="34"/>
        <v>#REF!</v>
      </c>
      <c r="AH65" s="117" t="e">
        <f t="shared" si="34"/>
        <v>#REF!</v>
      </c>
      <c r="AI65" s="117" t="e">
        <f t="shared" si="34"/>
        <v>#REF!</v>
      </c>
      <c r="AJ65" s="117" t="e">
        <f t="shared" si="34"/>
        <v>#REF!</v>
      </c>
      <c r="AK65" s="117" t="e">
        <f t="shared" si="34"/>
        <v>#REF!</v>
      </c>
      <c r="AL65" s="117" t="e">
        <f t="shared" si="34"/>
        <v>#REF!</v>
      </c>
      <c r="AM65" s="117" t="e">
        <f t="shared" si="34"/>
        <v>#REF!</v>
      </c>
      <c r="AN65" s="117" t="e">
        <f t="shared" si="34"/>
        <v>#REF!</v>
      </c>
      <c r="AO65" s="117" t="e">
        <f t="shared" si="34"/>
        <v>#REF!</v>
      </c>
      <c r="AP65" s="117"/>
      <c r="AQ65" s="117"/>
      <c r="AR65" s="117" t="e">
        <f t="shared" ref="AR65:BA65" si="35">AR14+AR15+AR20</f>
        <v>#REF!</v>
      </c>
      <c r="AS65" s="117" t="e">
        <f t="shared" si="35"/>
        <v>#REF!</v>
      </c>
      <c r="AT65" s="117" t="e">
        <f t="shared" si="35"/>
        <v>#REF!</v>
      </c>
      <c r="AU65" s="117" t="e">
        <f t="shared" si="35"/>
        <v>#REF!</v>
      </c>
      <c r="AV65" s="117" t="e">
        <f t="shared" si="35"/>
        <v>#REF!</v>
      </c>
      <c r="AW65" s="117" t="e">
        <f t="shared" si="35"/>
        <v>#REF!</v>
      </c>
      <c r="AX65" s="117" t="e">
        <f t="shared" si="35"/>
        <v>#REF!</v>
      </c>
      <c r="AY65" s="117" t="e">
        <f t="shared" si="35"/>
        <v>#REF!</v>
      </c>
      <c r="AZ65" s="117" t="e">
        <f t="shared" si="35"/>
        <v>#REF!</v>
      </c>
      <c r="BA65" s="117" t="e">
        <f t="shared" si="35"/>
        <v>#REF!</v>
      </c>
    </row>
    <row r="66" spans="27:53" hidden="1">
      <c r="AA66" s="118" t="s">
        <v>122</v>
      </c>
      <c r="AB66" s="116"/>
      <c r="AF66" s="117" t="e">
        <f t="shared" ref="AF66:AO66" si="36">AF25+AF26+AF31</f>
        <v>#REF!</v>
      </c>
      <c r="AG66" s="117" t="e">
        <f t="shared" si="36"/>
        <v>#REF!</v>
      </c>
      <c r="AH66" s="117" t="e">
        <f t="shared" si="36"/>
        <v>#REF!</v>
      </c>
      <c r="AI66" s="117" t="e">
        <f t="shared" si="36"/>
        <v>#REF!</v>
      </c>
      <c r="AJ66" s="117" t="e">
        <f t="shared" si="36"/>
        <v>#REF!</v>
      </c>
      <c r="AK66" s="117" t="e">
        <f t="shared" si="36"/>
        <v>#REF!</v>
      </c>
      <c r="AL66" s="117" t="e">
        <f t="shared" si="36"/>
        <v>#REF!</v>
      </c>
      <c r="AM66" s="117" t="e">
        <f t="shared" si="36"/>
        <v>#REF!</v>
      </c>
      <c r="AN66" s="117" t="e">
        <f t="shared" si="36"/>
        <v>#REF!</v>
      </c>
      <c r="AO66" s="117" t="e">
        <f t="shared" si="36"/>
        <v>#REF!</v>
      </c>
      <c r="AP66" s="117"/>
      <c r="AQ66" s="117"/>
      <c r="AR66" s="117" t="e">
        <f t="shared" ref="AR66:BA66" si="37">AR25+AR26+AR31</f>
        <v>#REF!</v>
      </c>
      <c r="AS66" s="117" t="e">
        <f t="shared" si="37"/>
        <v>#REF!</v>
      </c>
      <c r="AT66" s="117" t="e">
        <f t="shared" si="37"/>
        <v>#REF!</v>
      </c>
      <c r="AU66" s="117" t="e">
        <f t="shared" si="37"/>
        <v>#REF!</v>
      </c>
      <c r="AV66" s="117" t="e">
        <f t="shared" si="37"/>
        <v>#REF!</v>
      </c>
      <c r="AW66" s="117" t="e">
        <f t="shared" si="37"/>
        <v>#REF!</v>
      </c>
      <c r="AX66" s="117" t="e">
        <f t="shared" si="37"/>
        <v>#REF!</v>
      </c>
      <c r="AY66" s="117" t="e">
        <f t="shared" si="37"/>
        <v>#REF!</v>
      </c>
      <c r="AZ66" s="117" t="e">
        <f t="shared" si="37"/>
        <v>#REF!</v>
      </c>
      <c r="BA66" s="117" t="e">
        <f t="shared" si="37"/>
        <v>#REF!</v>
      </c>
    </row>
    <row r="67" spans="27:53" hidden="1">
      <c r="AA67" s="118" t="s">
        <v>130</v>
      </c>
      <c r="AB67" s="116"/>
      <c r="AF67" s="117" t="e">
        <f t="shared" ref="AF67:AO67" si="38">AF36+AF37+AF42</f>
        <v>#REF!</v>
      </c>
      <c r="AG67" s="117" t="e">
        <f t="shared" si="38"/>
        <v>#REF!</v>
      </c>
      <c r="AH67" s="117" t="e">
        <f t="shared" si="38"/>
        <v>#REF!</v>
      </c>
      <c r="AI67" s="117" t="e">
        <f t="shared" si="38"/>
        <v>#REF!</v>
      </c>
      <c r="AJ67" s="117" t="e">
        <f t="shared" si="38"/>
        <v>#REF!</v>
      </c>
      <c r="AK67" s="117" t="e">
        <f t="shared" si="38"/>
        <v>#REF!</v>
      </c>
      <c r="AL67" s="117" t="e">
        <f t="shared" si="38"/>
        <v>#REF!</v>
      </c>
      <c r="AM67" s="117" t="e">
        <f t="shared" si="38"/>
        <v>#REF!</v>
      </c>
      <c r="AN67" s="117" t="e">
        <f t="shared" si="38"/>
        <v>#REF!</v>
      </c>
      <c r="AO67" s="117" t="e">
        <f t="shared" si="38"/>
        <v>#REF!</v>
      </c>
      <c r="AP67" s="117"/>
      <c r="AQ67" s="117"/>
      <c r="AR67" s="117" t="e">
        <f t="shared" ref="AR67:BA67" si="39">AR36+AR37+AR42</f>
        <v>#REF!</v>
      </c>
      <c r="AS67" s="117" t="e">
        <f t="shared" si="39"/>
        <v>#REF!</v>
      </c>
      <c r="AT67" s="117" t="e">
        <f t="shared" si="39"/>
        <v>#REF!</v>
      </c>
      <c r="AU67" s="117" t="e">
        <f t="shared" si="39"/>
        <v>#REF!</v>
      </c>
      <c r="AV67" s="117" t="e">
        <f t="shared" si="39"/>
        <v>#REF!</v>
      </c>
      <c r="AW67" s="117" t="e">
        <f t="shared" si="39"/>
        <v>#REF!</v>
      </c>
      <c r="AX67" s="117" t="e">
        <f t="shared" si="39"/>
        <v>#REF!</v>
      </c>
      <c r="AY67" s="117" t="e">
        <f t="shared" si="39"/>
        <v>#REF!</v>
      </c>
      <c r="AZ67" s="117" t="e">
        <f t="shared" si="39"/>
        <v>#REF!</v>
      </c>
      <c r="BA67" s="117" t="e">
        <f t="shared" si="39"/>
        <v>#REF!</v>
      </c>
    </row>
    <row r="68" spans="27:53" hidden="1">
      <c r="AA68" s="119" t="s">
        <v>137</v>
      </c>
      <c r="AB68" s="116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</row>
    <row r="69" spans="27:53" hidden="1">
      <c r="AA69" s="118" t="s">
        <v>109</v>
      </c>
      <c r="AB69" s="116"/>
      <c r="AF69" s="117" t="e">
        <f t="shared" ref="AF69:AO69" si="40">AF14+AF15+AF19+AF21</f>
        <v>#REF!</v>
      </c>
      <c r="AG69" s="117" t="e">
        <f t="shared" si="40"/>
        <v>#REF!</v>
      </c>
      <c r="AH69" s="117" t="e">
        <f t="shared" si="40"/>
        <v>#REF!</v>
      </c>
      <c r="AI69" s="117" t="e">
        <f t="shared" si="40"/>
        <v>#REF!</v>
      </c>
      <c r="AJ69" s="117" t="e">
        <f t="shared" si="40"/>
        <v>#REF!</v>
      </c>
      <c r="AK69" s="117" t="e">
        <f t="shared" si="40"/>
        <v>#REF!</v>
      </c>
      <c r="AL69" s="117" t="e">
        <f t="shared" si="40"/>
        <v>#REF!</v>
      </c>
      <c r="AM69" s="117" t="e">
        <f t="shared" si="40"/>
        <v>#REF!</v>
      </c>
      <c r="AN69" s="117" t="e">
        <f t="shared" si="40"/>
        <v>#REF!</v>
      </c>
      <c r="AO69" s="117" t="e">
        <f t="shared" si="40"/>
        <v>#REF!</v>
      </c>
      <c r="AP69" s="117"/>
      <c r="AQ69" s="117"/>
      <c r="AR69" s="117" t="e">
        <f t="shared" ref="AR69:BA69" si="41">AR14+AR15+AR19+AR21</f>
        <v>#REF!</v>
      </c>
      <c r="AS69" s="117" t="e">
        <f t="shared" si="41"/>
        <v>#REF!</v>
      </c>
      <c r="AT69" s="117" t="e">
        <f t="shared" si="41"/>
        <v>#REF!</v>
      </c>
      <c r="AU69" s="117" t="e">
        <f t="shared" si="41"/>
        <v>#REF!</v>
      </c>
      <c r="AV69" s="117" t="e">
        <f t="shared" si="41"/>
        <v>#REF!</v>
      </c>
      <c r="AW69" s="117" t="e">
        <f t="shared" si="41"/>
        <v>#REF!</v>
      </c>
      <c r="AX69" s="117" t="e">
        <f t="shared" si="41"/>
        <v>#REF!</v>
      </c>
      <c r="AY69" s="117" t="e">
        <f t="shared" si="41"/>
        <v>#REF!</v>
      </c>
      <c r="AZ69" s="117" t="e">
        <f t="shared" si="41"/>
        <v>#REF!</v>
      </c>
      <c r="BA69" s="117" t="e">
        <f t="shared" si="41"/>
        <v>#REF!</v>
      </c>
    </row>
    <row r="70" spans="27:53" hidden="1">
      <c r="AA70" s="118" t="s">
        <v>122</v>
      </c>
      <c r="AB70" s="116"/>
      <c r="AF70" s="117" t="e">
        <f t="shared" ref="AF70:AO70" si="42">AF25+AF26+AF30+AF32</f>
        <v>#REF!</v>
      </c>
      <c r="AG70" s="117" t="e">
        <f t="shared" si="42"/>
        <v>#REF!</v>
      </c>
      <c r="AH70" s="117" t="e">
        <f t="shared" si="42"/>
        <v>#REF!</v>
      </c>
      <c r="AI70" s="117" t="e">
        <f t="shared" si="42"/>
        <v>#REF!</v>
      </c>
      <c r="AJ70" s="117" t="e">
        <f t="shared" si="42"/>
        <v>#REF!</v>
      </c>
      <c r="AK70" s="117" t="e">
        <f t="shared" si="42"/>
        <v>#REF!</v>
      </c>
      <c r="AL70" s="117" t="e">
        <f t="shared" si="42"/>
        <v>#REF!</v>
      </c>
      <c r="AM70" s="117" t="e">
        <f t="shared" si="42"/>
        <v>#REF!</v>
      </c>
      <c r="AN70" s="117" t="e">
        <f t="shared" si="42"/>
        <v>#REF!</v>
      </c>
      <c r="AO70" s="117" t="e">
        <f t="shared" si="42"/>
        <v>#REF!</v>
      </c>
      <c r="AP70" s="117"/>
      <c r="AQ70" s="117"/>
      <c r="AR70" s="117" t="e">
        <f t="shared" ref="AR70:BA70" si="43">AR25+AR26+AR30+AR32</f>
        <v>#REF!</v>
      </c>
      <c r="AS70" s="117" t="e">
        <f t="shared" si="43"/>
        <v>#REF!</v>
      </c>
      <c r="AT70" s="117" t="e">
        <f t="shared" si="43"/>
        <v>#REF!</v>
      </c>
      <c r="AU70" s="117" t="e">
        <f t="shared" si="43"/>
        <v>#REF!</v>
      </c>
      <c r="AV70" s="117" t="e">
        <f t="shared" si="43"/>
        <v>#REF!</v>
      </c>
      <c r="AW70" s="117" t="e">
        <f t="shared" si="43"/>
        <v>#REF!</v>
      </c>
      <c r="AX70" s="117" t="e">
        <f t="shared" si="43"/>
        <v>#REF!</v>
      </c>
      <c r="AY70" s="117" t="e">
        <f t="shared" si="43"/>
        <v>#REF!</v>
      </c>
      <c r="AZ70" s="117" t="e">
        <f t="shared" si="43"/>
        <v>#REF!</v>
      </c>
      <c r="BA70" s="117" t="e">
        <f t="shared" si="43"/>
        <v>#REF!</v>
      </c>
    </row>
    <row r="71" spans="27:53" hidden="1">
      <c r="AA71" s="118" t="s">
        <v>130</v>
      </c>
      <c r="AB71" s="116"/>
      <c r="AF71" s="117" t="e">
        <f t="shared" ref="AF71:AO71" si="44">AF36+AF37+AF41+AF43</f>
        <v>#REF!</v>
      </c>
      <c r="AG71" s="117" t="e">
        <f t="shared" si="44"/>
        <v>#REF!</v>
      </c>
      <c r="AH71" s="117" t="e">
        <f t="shared" si="44"/>
        <v>#REF!</v>
      </c>
      <c r="AI71" s="117" t="e">
        <f t="shared" si="44"/>
        <v>#REF!</v>
      </c>
      <c r="AJ71" s="117" t="e">
        <f t="shared" si="44"/>
        <v>#REF!</v>
      </c>
      <c r="AK71" s="117" t="e">
        <f t="shared" si="44"/>
        <v>#REF!</v>
      </c>
      <c r="AL71" s="117" t="e">
        <f t="shared" si="44"/>
        <v>#REF!</v>
      </c>
      <c r="AM71" s="117" t="e">
        <f t="shared" si="44"/>
        <v>#REF!</v>
      </c>
      <c r="AN71" s="117" t="e">
        <f t="shared" si="44"/>
        <v>#REF!</v>
      </c>
      <c r="AO71" s="117" t="e">
        <f t="shared" si="44"/>
        <v>#REF!</v>
      </c>
      <c r="AP71" s="117"/>
      <c r="AQ71" s="117"/>
      <c r="AR71" s="117" t="e">
        <f t="shared" ref="AR71:BA71" si="45">AR36+AR37+AR41+AR43</f>
        <v>#REF!</v>
      </c>
      <c r="AS71" s="117" t="e">
        <f t="shared" si="45"/>
        <v>#REF!</v>
      </c>
      <c r="AT71" s="117" t="e">
        <f t="shared" si="45"/>
        <v>#REF!</v>
      </c>
      <c r="AU71" s="117" t="e">
        <f t="shared" si="45"/>
        <v>#REF!</v>
      </c>
      <c r="AV71" s="117" t="e">
        <f t="shared" si="45"/>
        <v>#REF!</v>
      </c>
      <c r="AW71" s="117" t="e">
        <f t="shared" si="45"/>
        <v>#REF!</v>
      </c>
      <c r="AX71" s="117" t="e">
        <f t="shared" si="45"/>
        <v>#REF!</v>
      </c>
      <c r="AY71" s="117" t="e">
        <f t="shared" si="45"/>
        <v>#REF!</v>
      </c>
      <c r="AZ71" s="117" t="e">
        <f t="shared" si="45"/>
        <v>#REF!</v>
      </c>
      <c r="BA71" s="117" t="e">
        <f t="shared" si="45"/>
        <v>#REF!</v>
      </c>
    </row>
    <row r="72" spans="27:53" hidden="1">
      <c r="AA72" s="115" t="s">
        <v>138</v>
      </c>
      <c r="AB72" s="116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</row>
    <row r="73" spans="27:53" hidden="1">
      <c r="AA73" s="118" t="s">
        <v>109</v>
      </c>
      <c r="AB73" s="116"/>
      <c r="AF73" s="117" t="e">
        <f t="shared" ref="AF73:AO73" si="46">AF14+AF15+AF19+AF22</f>
        <v>#REF!</v>
      </c>
      <c r="AG73" s="117" t="e">
        <f t="shared" si="46"/>
        <v>#REF!</v>
      </c>
      <c r="AH73" s="117" t="e">
        <f t="shared" si="46"/>
        <v>#REF!</v>
      </c>
      <c r="AI73" s="117" t="e">
        <f t="shared" si="46"/>
        <v>#REF!</v>
      </c>
      <c r="AJ73" s="117" t="e">
        <f t="shared" si="46"/>
        <v>#REF!</v>
      </c>
      <c r="AK73" s="117" t="e">
        <f t="shared" si="46"/>
        <v>#REF!</v>
      </c>
      <c r="AL73" s="117" t="e">
        <f t="shared" si="46"/>
        <v>#REF!</v>
      </c>
      <c r="AM73" s="117" t="e">
        <f t="shared" si="46"/>
        <v>#REF!</v>
      </c>
      <c r="AN73" s="117" t="e">
        <f t="shared" si="46"/>
        <v>#REF!</v>
      </c>
      <c r="AO73" s="117" t="e">
        <f t="shared" si="46"/>
        <v>#REF!</v>
      </c>
      <c r="AP73" s="117"/>
      <c r="AQ73" s="117"/>
      <c r="AR73" s="117" t="e">
        <f t="shared" ref="AR73:BA73" si="47">AR14+AR15+AR19+AR22</f>
        <v>#REF!</v>
      </c>
      <c r="AS73" s="117" t="e">
        <f t="shared" si="47"/>
        <v>#REF!</v>
      </c>
      <c r="AT73" s="117" t="e">
        <f t="shared" si="47"/>
        <v>#REF!</v>
      </c>
      <c r="AU73" s="117" t="e">
        <f t="shared" si="47"/>
        <v>#REF!</v>
      </c>
      <c r="AV73" s="117" t="e">
        <f t="shared" si="47"/>
        <v>#REF!</v>
      </c>
      <c r="AW73" s="117" t="e">
        <f t="shared" si="47"/>
        <v>#REF!</v>
      </c>
      <c r="AX73" s="117" t="e">
        <f t="shared" si="47"/>
        <v>#REF!</v>
      </c>
      <c r="AY73" s="117" t="e">
        <f t="shared" si="47"/>
        <v>#REF!</v>
      </c>
      <c r="AZ73" s="117" t="e">
        <f t="shared" si="47"/>
        <v>#REF!</v>
      </c>
      <c r="BA73" s="117" t="e">
        <f t="shared" si="47"/>
        <v>#REF!</v>
      </c>
    </row>
    <row r="74" spans="27:53" hidden="1">
      <c r="AA74" s="118" t="s">
        <v>122</v>
      </c>
      <c r="AB74" s="116"/>
      <c r="AF74" s="117" t="e">
        <f t="shared" ref="AF74:AO74" si="48">AF25+AF26+AF30+AF33</f>
        <v>#REF!</v>
      </c>
      <c r="AG74" s="117" t="e">
        <f t="shared" si="48"/>
        <v>#REF!</v>
      </c>
      <c r="AH74" s="117" t="e">
        <f t="shared" si="48"/>
        <v>#REF!</v>
      </c>
      <c r="AI74" s="117" t="e">
        <f t="shared" si="48"/>
        <v>#REF!</v>
      </c>
      <c r="AJ74" s="117" t="e">
        <f t="shared" si="48"/>
        <v>#REF!</v>
      </c>
      <c r="AK74" s="117" t="e">
        <f t="shared" si="48"/>
        <v>#REF!</v>
      </c>
      <c r="AL74" s="117" t="e">
        <f t="shared" si="48"/>
        <v>#REF!</v>
      </c>
      <c r="AM74" s="117" t="e">
        <f t="shared" si="48"/>
        <v>#REF!</v>
      </c>
      <c r="AN74" s="117" t="e">
        <f t="shared" si="48"/>
        <v>#REF!</v>
      </c>
      <c r="AO74" s="117" t="e">
        <f t="shared" si="48"/>
        <v>#REF!</v>
      </c>
      <c r="AP74" s="117"/>
      <c r="AQ74" s="117"/>
      <c r="AR74" s="117" t="e">
        <f t="shared" ref="AR74:BA74" si="49">AR25+AR26+AR30+AR33</f>
        <v>#REF!</v>
      </c>
      <c r="AS74" s="117" t="e">
        <f t="shared" si="49"/>
        <v>#REF!</v>
      </c>
      <c r="AT74" s="117" t="e">
        <f t="shared" si="49"/>
        <v>#REF!</v>
      </c>
      <c r="AU74" s="117" t="e">
        <f t="shared" si="49"/>
        <v>#REF!</v>
      </c>
      <c r="AV74" s="117" t="e">
        <f t="shared" si="49"/>
        <v>#REF!</v>
      </c>
      <c r="AW74" s="117" t="e">
        <f t="shared" si="49"/>
        <v>#REF!</v>
      </c>
      <c r="AX74" s="117" t="e">
        <f t="shared" si="49"/>
        <v>#REF!</v>
      </c>
      <c r="AY74" s="117" t="e">
        <f t="shared" si="49"/>
        <v>#REF!</v>
      </c>
      <c r="AZ74" s="117" t="e">
        <f t="shared" si="49"/>
        <v>#REF!</v>
      </c>
      <c r="BA74" s="117" t="e">
        <f t="shared" si="49"/>
        <v>#REF!</v>
      </c>
    </row>
    <row r="75" spans="27:53" hidden="1">
      <c r="AA75" s="118" t="s">
        <v>130</v>
      </c>
      <c r="AB75" s="116"/>
      <c r="AF75" s="117" t="e">
        <f t="shared" ref="AF75:AO75" si="50">AF36+AF37+AF41+AF44</f>
        <v>#REF!</v>
      </c>
      <c r="AG75" s="117" t="e">
        <f t="shared" si="50"/>
        <v>#REF!</v>
      </c>
      <c r="AH75" s="117" t="e">
        <f t="shared" si="50"/>
        <v>#REF!</v>
      </c>
      <c r="AI75" s="117" t="e">
        <f t="shared" si="50"/>
        <v>#REF!</v>
      </c>
      <c r="AJ75" s="117" t="e">
        <f t="shared" si="50"/>
        <v>#REF!</v>
      </c>
      <c r="AK75" s="117" t="e">
        <f t="shared" si="50"/>
        <v>#REF!</v>
      </c>
      <c r="AL75" s="117" t="e">
        <f t="shared" si="50"/>
        <v>#REF!</v>
      </c>
      <c r="AM75" s="117" t="e">
        <f t="shared" si="50"/>
        <v>#REF!</v>
      </c>
      <c r="AN75" s="117" t="e">
        <f t="shared" si="50"/>
        <v>#REF!</v>
      </c>
      <c r="AO75" s="117" t="e">
        <f t="shared" si="50"/>
        <v>#REF!</v>
      </c>
      <c r="AP75" s="117"/>
      <c r="AQ75" s="117"/>
      <c r="AR75" s="117" t="e">
        <f t="shared" ref="AR75:BA75" si="51">AR36+AR37+AR41+AR44</f>
        <v>#REF!</v>
      </c>
      <c r="AS75" s="117" t="e">
        <f t="shared" si="51"/>
        <v>#REF!</v>
      </c>
      <c r="AT75" s="117" t="e">
        <f t="shared" si="51"/>
        <v>#REF!</v>
      </c>
      <c r="AU75" s="117" t="e">
        <f t="shared" si="51"/>
        <v>#REF!</v>
      </c>
      <c r="AV75" s="117" t="e">
        <f t="shared" si="51"/>
        <v>#REF!</v>
      </c>
      <c r="AW75" s="117" t="e">
        <f t="shared" si="51"/>
        <v>#REF!</v>
      </c>
      <c r="AX75" s="117" t="e">
        <f t="shared" si="51"/>
        <v>#REF!</v>
      </c>
      <c r="AY75" s="117" t="e">
        <f t="shared" si="51"/>
        <v>#REF!</v>
      </c>
      <c r="AZ75" s="117" t="e">
        <f t="shared" si="51"/>
        <v>#REF!</v>
      </c>
      <c r="BA75" s="117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90" t="s">
        <v>91</v>
      </c>
      <c r="B86" s="290" t="s">
        <v>45</v>
      </c>
      <c r="C86" s="89" t="s">
        <v>92</v>
      </c>
      <c r="D86" s="89" t="s">
        <v>48</v>
      </c>
      <c r="E86" s="89" t="s">
        <v>49</v>
      </c>
      <c r="F86" s="279" t="s">
        <v>59</v>
      </c>
      <c r="G86" s="292"/>
      <c r="H86" s="292"/>
      <c r="I86" s="292"/>
      <c r="J86" s="292"/>
      <c r="K86" s="292"/>
      <c r="L86" s="292"/>
      <c r="M86" s="292"/>
      <c r="N86" s="292"/>
      <c r="O86" s="292"/>
      <c r="P86" s="282"/>
      <c r="AN86" s="88"/>
      <c r="AZ86" s="57"/>
    </row>
    <row r="87" spans="1:52" ht="63.75">
      <c r="A87" s="291"/>
      <c r="B87" s="291"/>
      <c r="C87" s="64" t="s">
        <v>93</v>
      </c>
      <c r="D87" s="64" t="s">
        <v>60</v>
      </c>
      <c r="E87" s="64" t="s">
        <v>61</v>
      </c>
      <c r="F87" s="120" t="s">
        <v>50</v>
      </c>
      <c r="G87" s="120" t="s">
        <v>65</v>
      </c>
      <c r="H87" s="120" t="s">
        <v>66</v>
      </c>
      <c r="I87" s="120" t="s">
        <v>53</v>
      </c>
      <c r="J87" s="120" t="s">
        <v>54</v>
      </c>
      <c r="K87" s="120" t="s">
        <v>55</v>
      </c>
      <c r="L87" s="60" t="s">
        <v>67</v>
      </c>
      <c r="M87" s="60" t="s">
        <v>68</v>
      </c>
      <c r="N87" s="60" t="s">
        <v>56</v>
      </c>
      <c r="O87" s="60" t="s">
        <v>57</v>
      </c>
      <c r="P87" s="60" t="s">
        <v>58</v>
      </c>
      <c r="AN87" s="88"/>
      <c r="AZ87" s="57"/>
    </row>
    <row r="88" spans="1:52" ht="25.5">
      <c r="A88" s="93" t="str">
        <f>A4</f>
        <v>UG Cable Pulling</v>
      </c>
      <c r="B88" s="94" t="str">
        <f>B4</f>
        <v>Light-Duty Truck, catalyst</v>
      </c>
      <c r="C88" s="95">
        <v>11</v>
      </c>
      <c r="D88" s="95">
        <v>35</v>
      </c>
      <c r="E88" s="95">
        <v>80</v>
      </c>
      <c r="F88" s="76">
        <f>C4*($E4*$F4+($G4))/453.59</f>
        <v>5.34291324469012</v>
      </c>
      <c r="G88" s="76">
        <f>C4*($E4*$H4+($I4))/453.59</f>
        <v>0.48037723023815809</v>
      </c>
      <c r="H88" s="76">
        <f>C4*(($E4*$J4)+($K4)+($L4)+($E4*$N4)+(($M4+$O4)))/453.59</f>
        <v>0.55549978356348662</v>
      </c>
      <c r="I88" s="76">
        <f>C4*($E4*$P4+($Q4))/453.59</f>
        <v>7.9947672987667768E-3</v>
      </c>
      <c r="J88" s="76">
        <f>C4*(($E4*($R4+$T4+$U4))+($S4))/453.59</f>
        <v>9.3764995007286869E-2</v>
      </c>
      <c r="K88" s="76">
        <f>$C4*(($E4*($V4+$X4+$Y4))+($W4))/453.59</f>
        <v>4.0832058566784561E-2</v>
      </c>
      <c r="L88" s="76">
        <f>$B$21*C4*(E4+6)</f>
        <v>9.2824408446790893E-2</v>
      </c>
      <c r="M88" s="76">
        <f t="shared" ref="M88" si="52">0.41*L88</f>
        <v>3.8058007463184267E-2</v>
      </c>
      <c r="N88" s="76">
        <f>C4*($E4*$Z4+($AA4))/453.59</f>
        <v>609.65934398642787</v>
      </c>
      <c r="O88" s="76">
        <f>C4*($E4*$AB4+($AC4))/453.59</f>
        <v>3.4875229279332738E-2</v>
      </c>
      <c r="P88" s="76">
        <f>C4*($E4*$AD4+($AE4))/453.59</f>
        <v>6.3482319052276956E-2</v>
      </c>
      <c r="AN88" s="88"/>
      <c r="AZ88" s="57"/>
    </row>
    <row r="89" spans="1:52">
      <c r="A89" s="121" t="s">
        <v>154</v>
      </c>
      <c r="B89" s="121"/>
      <c r="C89" s="121"/>
      <c r="D89" s="121"/>
      <c r="E89" s="121"/>
      <c r="F89" s="80">
        <f t="shared" ref="F89:P89" si="53">SUM(F88:F88)</f>
        <v>5.34291324469012</v>
      </c>
      <c r="G89" s="80">
        <f t="shared" si="53"/>
        <v>0.48037723023815809</v>
      </c>
      <c r="H89" s="80">
        <f t="shared" si="53"/>
        <v>0.55549978356348662</v>
      </c>
      <c r="I89" s="80">
        <f t="shared" si="53"/>
        <v>7.9947672987667768E-3</v>
      </c>
      <c r="J89" s="80">
        <f t="shared" si="53"/>
        <v>9.3764995007286869E-2</v>
      </c>
      <c r="K89" s="80">
        <f t="shared" si="53"/>
        <v>4.0832058566784561E-2</v>
      </c>
      <c r="L89" s="80">
        <f t="shared" si="53"/>
        <v>9.2824408446790893E-2</v>
      </c>
      <c r="M89" s="80">
        <f t="shared" si="53"/>
        <v>3.8058007463184267E-2</v>
      </c>
      <c r="N89" s="80">
        <f t="shared" si="53"/>
        <v>609.65934398642787</v>
      </c>
      <c r="O89" s="80">
        <f t="shared" si="53"/>
        <v>3.4875229279332738E-2</v>
      </c>
      <c r="P89" s="80">
        <f t="shared" si="53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B29" sqref="B29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6" customWidth="1"/>
  </cols>
  <sheetData>
    <row r="1" spans="1:25">
      <c r="A1" s="1" t="s">
        <v>352</v>
      </c>
    </row>
    <row r="2" spans="1:25">
      <c r="A2" s="134"/>
    </row>
    <row r="3" spans="1:25">
      <c r="A3" s="7"/>
      <c r="B3" s="8"/>
      <c r="C3" s="8"/>
      <c r="D3" s="8"/>
      <c r="E3" s="276" t="s">
        <v>0</v>
      </c>
      <c r="F3" s="277"/>
      <c r="G3" s="277"/>
      <c r="H3" s="277"/>
      <c r="I3" s="277"/>
      <c r="J3" s="277"/>
      <c r="K3" s="277"/>
      <c r="L3" s="277"/>
      <c r="M3" s="9"/>
      <c r="N3" s="7"/>
      <c r="O3" s="7"/>
      <c r="P3" s="7"/>
      <c r="Q3" s="278" t="s">
        <v>1</v>
      </c>
      <c r="R3" s="277"/>
      <c r="S3" s="277"/>
      <c r="T3" s="277"/>
      <c r="U3" s="277"/>
      <c r="V3" s="277"/>
      <c r="W3" s="277"/>
      <c r="X3" s="2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155</v>
      </c>
      <c r="B7" s="36"/>
      <c r="C7" s="45"/>
      <c r="D7" s="12"/>
      <c r="E7" s="27"/>
      <c r="F7" s="27"/>
      <c r="G7" s="27"/>
      <c r="H7" s="27"/>
      <c r="I7" s="27"/>
      <c r="J7" s="29"/>
      <c r="K7" s="30"/>
      <c r="L7" s="27"/>
      <c r="M7" s="31"/>
      <c r="N7" s="32"/>
      <c r="O7" s="32"/>
      <c r="P7" s="55"/>
      <c r="Q7" s="34"/>
      <c r="R7" s="35"/>
      <c r="S7" s="35"/>
      <c r="T7" s="35"/>
      <c r="U7" s="35"/>
      <c r="V7" s="35"/>
      <c r="W7" s="35"/>
      <c r="X7" s="35"/>
      <c r="Y7" s="35"/>
    </row>
    <row r="8" spans="1:25" s="1" customFormat="1">
      <c r="A8" s="24" t="s">
        <v>145</v>
      </c>
      <c r="B8" s="25" t="s">
        <v>30</v>
      </c>
      <c r="C8" s="45">
        <v>34</v>
      </c>
      <c r="D8" s="45">
        <v>0.31</v>
      </c>
      <c r="E8" s="27">
        <v>4.2958246826547246E-2</v>
      </c>
      <c r="F8" s="28">
        <v>9.5268959435626091E-2</v>
      </c>
      <c r="G8" s="28">
        <v>0.12361728395061726</v>
      </c>
      <c r="H8" s="27">
        <v>2.5354407605791113E-4</v>
      </c>
      <c r="I8" s="28">
        <v>1.0456349206349205E-2</v>
      </c>
      <c r="J8" s="29">
        <f t="shared" ref="J8:J11" si="0">0.89*I8</f>
        <v>9.3061507936507935E-3</v>
      </c>
      <c r="K8" s="30">
        <v>19.61276416423032</v>
      </c>
      <c r="L8" s="27">
        <v>4.8141782348593348E-3</v>
      </c>
      <c r="M8" s="31">
        <f t="shared" ref="M8:M11" si="1">0.095*G8</f>
        <v>1.174364197530864E-2</v>
      </c>
      <c r="N8" s="37">
        <v>2</v>
      </c>
      <c r="O8" s="37">
        <v>8</v>
      </c>
      <c r="P8" s="33">
        <v>10</v>
      </c>
      <c r="Q8" s="34">
        <f t="shared" ref="Q8:Y11" si="2">(E8*$N8*$O8)</f>
        <v>0.68733194922475593</v>
      </c>
      <c r="R8" s="35">
        <f t="shared" si="2"/>
        <v>1.5243033509700175</v>
      </c>
      <c r="S8" s="35">
        <f t="shared" si="2"/>
        <v>1.9778765432098762</v>
      </c>
      <c r="T8" s="35">
        <f t="shared" si="2"/>
        <v>4.0567052169265781E-3</v>
      </c>
      <c r="U8" s="35">
        <f t="shared" si="2"/>
        <v>0.16730158730158728</v>
      </c>
      <c r="V8" s="35">
        <f t="shared" si="2"/>
        <v>0.1488984126984127</v>
      </c>
      <c r="W8" s="35">
        <f t="shared" si="2"/>
        <v>313.80422662768513</v>
      </c>
      <c r="X8" s="35">
        <f t="shared" si="2"/>
        <v>7.7026851757749357E-2</v>
      </c>
      <c r="Y8" s="35">
        <f t="shared" si="2"/>
        <v>0.18789827160493824</v>
      </c>
    </row>
    <row r="9" spans="1:25" s="1" customFormat="1">
      <c r="A9" s="24" t="s">
        <v>148</v>
      </c>
      <c r="B9" s="36" t="s">
        <v>30</v>
      </c>
      <c r="C9" s="26">
        <v>300</v>
      </c>
      <c r="D9" s="26"/>
      <c r="E9" s="27">
        <v>0.12431762378554365</v>
      </c>
      <c r="F9" s="27">
        <v>0.4868439847761532</v>
      </c>
      <c r="G9" s="27">
        <v>1.0415214118246066</v>
      </c>
      <c r="H9" s="27">
        <v>2.4954334272364047E-3</v>
      </c>
      <c r="I9" s="27">
        <v>3.5011591348186828E-2</v>
      </c>
      <c r="J9" s="29">
        <f t="shared" si="0"/>
        <v>3.1160316299886276E-2</v>
      </c>
      <c r="K9" s="30">
        <v>254.23851177178003</v>
      </c>
      <c r="L9" s="27">
        <v>1.1216977037398481E-2</v>
      </c>
      <c r="M9" s="31">
        <f t="shared" si="1"/>
        <v>9.8944534123337619E-2</v>
      </c>
      <c r="N9" s="32">
        <v>1</v>
      </c>
      <c r="O9" s="37">
        <v>8</v>
      </c>
      <c r="P9" s="33">
        <v>10</v>
      </c>
      <c r="Q9" s="34">
        <f t="shared" si="2"/>
        <v>0.99454099028434917</v>
      </c>
      <c r="R9" s="35">
        <f t="shared" si="2"/>
        <v>3.8947518782092256</v>
      </c>
      <c r="S9" s="35">
        <f t="shared" si="2"/>
        <v>8.3321712945968525</v>
      </c>
      <c r="T9" s="35">
        <f t="shared" si="2"/>
        <v>1.9963467417891238E-2</v>
      </c>
      <c r="U9" s="35">
        <f t="shared" si="2"/>
        <v>0.28009273078549463</v>
      </c>
      <c r="V9" s="35">
        <f t="shared" si="2"/>
        <v>0.24928253039909021</v>
      </c>
      <c r="W9" s="35">
        <f t="shared" si="2"/>
        <v>2033.9080941742402</v>
      </c>
      <c r="X9" s="35">
        <f t="shared" si="2"/>
        <v>8.9735816299187851E-2</v>
      </c>
      <c r="Y9" s="35">
        <f t="shared" si="2"/>
        <v>0.79155627298670095</v>
      </c>
    </row>
    <row r="10" spans="1:25" s="1" customFormat="1">
      <c r="A10" s="24" t="s">
        <v>149</v>
      </c>
      <c r="B10" s="36" t="s">
        <v>30</v>
      </c>
      <c r="C10" s="26">
        <v>235</v>
      </c>
      <c r="D10" s="26"/>
      <c r="E10" s="27">
        <v>0.11792220738547983</v>
      </c>
      <c r="F10" s="27">
        <v>0.36512193352152528</v>
      </c>
      <c r="G10" s="27">
        <v>0.86781464282266541</v>
      </c>
      <c r="H10" s="27">
        <v>1.8739217498104396E-3</v>
      </c>
      <c r="I10" s="27">
        <v>2.9041712295589866E-2</v>
      </c>
      <c r="J10" s="29">
        <f t="shared" si="0"/>
        <v>2.5847123943074982E-2</v>
      </c>
      <c r="K10" s="30">
        <v>166.54541562452522</v>
      </c>
      <c r="L10" s="27">
        <v>1.063993297769634E-2</v>
      </c>
      <c r="M10" s="31">
        <f t="shared" si="1"/>
        <v>8.2442391068153209E-2</v>
      </c>
      <c r="N10" s="32">
        <v>1</v>
      </c>
      <c r="O10" s="37">
        <v>8</v>
      </c>
      <c r="P10" s="33">
        <v>10</v>
      </c>
      <c r="Q10" s="34">
        <f t="shared" si="2"/>
        <v>0.94337765908383864</v>
      </c>
      <c r="R10" s="35">
        <f t="shared" si="2"/>
        <v>2.9209754681722022</v>
      </c>
      <c r="S10" s="35">
        <f t="shared" si="2"/>
        <v>6.9425171425813232</v>
      </c>
      <c r="T10" s="35">
        <f t="shared" si="2"/>
        <v>1.4991373998483517E-2</v>
      </c>
      <c r="U10" s="35">
        <f t="shared" si="2"/>
        <v>0.23233369836471893</v>
      </c>
      <c r="V10" s="35">
        <f t="shared" si="2"/>
        <v>0.20677699154459986</v>
      </c>
      <c r="W10" s="35">
        <f t="shared" si="2"/>
        <v>1332.3633249962018</v>
      </c>
      <c r="X10" s="35">
        <f t="shared" si="2"/>
        <v>8.5119463821570721E-2</v>
      </c>
      <c r="Y10" s="35">
        <f t="shared" si="2"/>
        <v>0.65953912854522567</v>
      </c>
    </row>
    <row r="11" spans="1:25" s="1" customFormat="1">
      <c r="A11" s="24" t="s">
        <v>150</v>
      </c>
      <c r="B11" s="36" t="s">
        <v>30</v>
      </c>
      <c r="C11" s="26">
        <v>399</v>
      </c>
      <c r="D11" s="26">
        <v>0.28999999999999998</v>
      </c>
      <c r="E11" s="123">
        <v>0.13249726882716423</v>
      </c>
      <c r="F11" s="28">
        <v>0.66324074074074058</v>
      </c>
      <c r="G11" s="28">
        <v>1.1632222222222219</v>
      </c>
      <c r="H11" s="123">
        <v>1.7677529729271738E-3</v>
      </c>
      <c r="I11" s="28">
        <v>3.8263888888888889E-2</v>
      </c>
      <c r="J11" s="29">
        <f t="shared" si="0"/>
        <v>3.4054861111111112E-2</v>
      </c>
      <c r="K11" s="30">
        <v>180.10131655574588</v>
      </c>
      <c r="L11" s="27">
        <v>1.3243614024502522E-2</v>
      </c>
      <c r="M11" s="31">
        <f t="shared" si="1"/>
        <v>0.11050611111111108</v>
      </c>
      <c r="N11" s="37">
        <v>1</v>
      </c>
      <c r="O11" s="37">
        <v>8</v>
      </c>
      <c r="P11" s="33">
        <v>10</v>
      </c>
      <c r="Q11" s="34">
        <f t="shared" si="2"/>
        <v>1.0599781506173138</v>
      </c>
      <c r="R11" s="35">
        <f t="shared" si="2"/>
        <v>5.3059259259259246</v>
      </c>
      <c r="S11" s="35">
        <f t="shared" si="2"/>
        <v>9.3057777777777755</v>
      </c>
      <c r="T11" s="35">
        <f t="shared" si="2"/>
        <v>1.414202378341739E-2</v>
      </c>
      <c r="U11" s="35">
        <f t="shared" si="2"/>
        <v>0.30611111111111111</v>
      </c>
      <c r="V11" s="35">
        <f t="shared" si="2"/>
        <v>0.2724388888888889</v>
      </c>
      <c r="W11" s="35">
        <f t="shared" si="2"/>
        <v>1440.8105324459671</v>
      </c>
      <c r="X11" s="35">
        <f t="shared" si="2"/>
        <v>0.10594891219602018</v>
      </c>
      <c r="Y11" s="35">
        <f t="shared" si="2"/>
        <v>0.88404888888888866</v>
      </c>
    </row>
    <row r="12" spans="1:25" s="1" customFormat="1">
      <c r="A12" s="23" t="s">
        <v>33</v>
      </c>
      <c r="B12" s="124"/>
      <c r="C12" s="125"/>
      <c r="D12" s="126"/>
      <c r="E12" s="127"/>
      <c r="F12" s="127"/>
      <c r="G12" s="127"/>
      <c r="H12" s="127"/>
      <c r="I12" s="127"/>
      <c r="J12" s="128"/>
      <c r="K12" s="129"/>
      <c r="L12" s="127"/>
      <c r="M12" s="130"/>
      <c r="N12" s="32"/>
      <c r="O12" s="32"/>
      <c r="P12" s="55"/>
      <c r="Q12" s="131">
        <f t="shared" ref="Q12:Y12" si="3">SUM(Q8:Q11)</f>
        <v>3.6852287492102573</v>
      </c>
      <c r="R12" s="131">
        <f t="shared" si="3"/>
        <v>13.645956623277369</v>
      </c>
      <c r="S12" s="131">
        <f t="shared" si="3"/>
        <v>26.558342758165828</v>
      </c>
      <c r="T12" s="131">
        <f t="shared" si="3"/>
        <v>5.3153570416718726E-2</v>
      </c>
      <c r="U12" s="131">
        <f t="shared" si="3"/>
        <v>0.98583912756291192</v>
      </c>
      <c r="V12" s="131">
        <f t="shared" si="3"/>
        <v>0.87739682353099169</v>
      </c>
      <c r="W12" s="131">
        <f t="shared" si="3"/>
        <v>5120.8861782440945</v>
      </c>
      <c r="X12" s="131">
        <f t="shared" si="3"/>
        <v>0.35783104407452815</v>
      </c>
      <c r="Y12" s="131">
        <f t="shared" si="3"/>
        <v>2.5230425620257533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B30" sqref="B30"/>
    </sheetView>
  </sheetViews>
  <sheetFormatPr defaultRowHeight="12.75"/>
  <cols>
    <col min="1" max="1" width="36.5703125" style="57" customWidth="1"/>
    <col min="2" max="2" width="25.7109375" style="57" customWidth="1"/>
    <col min="3" max="3" width="11.140625" style="57" bestFit="1" customWidth="1"/>
    <col min="4" max="4" width="10.85546875" style="57" customWidth="1"/>
    <col min="5" max="5" width="10.140625" style="57" bestFit="1" customWidth="1"/>
    <col min="6" max="6" width="9.28515625" style="57" bestFit="1" customWidth="1"/>
    <col min="7" max="7" width="11.85546875" style="57" bestFit="1" customWidth="1"/>
    <col min="8" max="8" width="9.42578125" style="57" bestFit="1" customWidth="1"/>
    <col min="9" max="9" width="11.7109375" style="57" bestFit="1" customWidth="1"/>
    <col min="10" max="11" width="9.42578125" style="57" bestFit="1" customWidth="1"/>
    <col min="12" max="12" width="13.28515625" style="57" bestFit="1" customWidth="1"/>
    <col min="13" max="13" width="12.85546875" style="57" bestFit="1" customWidth="1"/>
    <col min="14" max="14" width="9.42578125" style="57" bestFit="1" customWidth="1"/>
    <col min="15" max="16" width="11.7109375" style="57" bestFit="1" customWidth="1"/>
    <col min="17" max="17" width="9.42578125" style="57" bestFit="1" customWidth="1"/>
    <col min="18" max="18" width="12.85546875" style="57" bestFit="1" customWidth="1"/>
    <col min="19" max="19" width="9.42578125" style="57" bestFit="1" customWidth="1"/>
    <col min="20" max="30" width="9.28515625" style="57" bestFit="1" customWidth="1"/>
    <col min="31" max="16384" width="9.140625" style="57"/>
  </cols>
  <sheetData>
    <row r="1" spans="1:42">
      <c r="A1" s="1" t="s">
        <v>353</v>
      </c>
    </row>
    <row r="2" spans="1:42">
      <c r="A2" s="134"/>
    </row>
    <row r="6" spans="1:42" ht="26.25" customHeight="1">
      <c r="A6" s="283" t="s">
        <v>44</v>
      </c>
      <c r="B6" s="283" t="s">
        <v>45</v>
      </c>
      <c r="C6" s="283" t="s">
        <v>46</v>
      </c>
      <c r="D6" s="283" t="s">
        <v>47</v>
      </c>
      <c r="E6" s="58" t="s">
        <v>48</v>
      </c>
      <c r="F6" s="58" t="s">
        <v>49</v>
      </c>
      <c r="G6" s="59" t="s">
        <v>50</v>
      </c>
      <c r="H6" s="59" t="s">
        <v>51</v>
      </c>
      <c r="I6" s="60" t="s">
        <v>52</v>
      </c>
      <c r="J6" s="59" t="s">
        <v>53</v>
      </c>
      <c r="K6" s="286" t="s">
        <v>54</v>
      </c>
      <c r="L6" s="287"/>
      <c r="M6" s="287"/>
      <c r="N6" s="286" t="s">
        <v>55</v>
      </c>
      <c r="O6" s="287"/>
      <c r="P6" s="287"/>
      <c r="Q6" s="59" t="s">
        <v>56</v>
      </c>
      <c r="R6" s="60" t="s">
        <v>57</v>
      </c>
      <c r="S6" s="60" t="s">
        <v>58</v>
      </c>
      <c r="T6" s="279" t="s">
        <v>59</v>
      </c>
      <c r="U6" s="280"/>
      <c r="V6" s="280"/>
      <c r="W6" s="280"/>
      <c r="X6" s="280"/>
      <c r="Y6" s="281"/>
      <c r="Z6" s="281"/>
      <c r="AA6" s="281"/>
      <c r="AB6" s="281"/>
      <c r="AC6" s="281"/>
      <c r="AD6" s="282"/>
    </row>
    <row r="7" spans="1:42" ht="63.75">
      <c r="A7" s="284"/>
      <c r="B7" s="284"/>
      <c r="C7" s="285"/>
      <c r="D7" s="285"/>
      <c r="E7" s="62" t="s">
        <v>60</v>
      </c>
      <c r="F7" s="62" t="s">
        <v>61</v>
      </c>
      <c r="G7" s="63" t="s">
        <v>62</v>
      </c>
      <c r="H7" s="64" t="s">
        <v>62</v>
      </c>
      <c r="I7" s="64" t="s">
        <v>62</v>
      </c>
      <c r="J7" s="64" t="s">
        <v>62</v>
      </c>
      <c r="K7" s="60" t="s">
        <v>62</v>
      </c>
      <c r="L7" s="60" t="s">
        <v>63</v>
      </c>
      <c r="M7" s="60" t="s">
        <v>64</v>
      </c>
      <c r="N7" s="60" t="s">
        <v>62</v>
      </c>
      <c r="O7" s="60" t="s">
        <v>63</v>
      </c>
      <c r="P7" s="60" t="s">
        <v>64</v>
      </c>
      <c r="Q7" s="64" t="s">
        <v>62</v>
      </c>
      <c r="R7" s="60" t="s">
        <v>62</v>
      </c>
      <c r="S7" s="60" t="s">
        <v>62</v>
      </c>
      <c r="T7" s="65" t="s">
        <v>50</v>
      </c>
      <c r="U7" s="65" t="s">
        <v>65</v>
      </c>
      <c r="V7" s="65" t="s">
        <v>66</v>
      </c>
      <c r="W7" s="65" t="s">
        <v>53</v>
      </c>
      <c r="X7" s="65" t="s">
        <v>54</v>
      </c>
      <c r="Y7" s="65" t="s">
        <v>55</v>
      </c>
      <c r="Z7" s="66" t="s">
        <v>67</v>
      </c>
      <c r="AA7" s="66" t="s">
        <v>68</v>
      </c>
      <c r="AB7" s="66" t="s">
        <v>56</v>
      </c>
      <c r="AC7" s="66" t="s">
        <v>57</v>
      </c>
      <c r="AD7" s="66" t="s">
        <v>58</v>
      </c>
    </row>
    <row r="8" spans="1:42">
      <c r="A8" s="67" t="s">
        <v>153</v>
      </c>
      <c r="B8" s="62"/>
      <c r="C8" s="68"/>
      <c r="D8" s="68"/>
      <c r="E8" s="62"/>
      <c r="F8" s="62"/>
      <c r="G8" s="63"/>
      <c r="H8" s="64"/>
      <c r="I8" s="64"/>
      <c r="J8" s="64"/>
      <c r="K8" s="60"/>
      <c r="L8" s="60"/>
      <c r="M8" s="60"/>
      <c r="N8" s="60"/>
      <c r="O8" s="60"/>
      <c r="P8" s="60"/>
      <c r="Q8" s="64"/>
      <c r="R8" s="60"/>
      <c r="S8" s="60"/>
      <c r="T8" s="65"/>
      <c r="U8" s="65"/>
      <c r="V8" s="65"/>
      <c r="W8" s="65"/>
      <c r="X8" s="65"/>
      <c r="Y8" s="65"/>
      <c r="Z8" s="66"/>
      <c r="AA8" s="66"/>
      <c r="AB8" s="66"/>
      <c r="AC8" s="66"/>
      <c r="AD8" s="66"/>
      <c r="AE8" s="108"/>
      <c r="AF8" s="65"/>
      <c r="AG8" s="65"/>
      <c r="AH8" s="65"/>
      <c r="AI8" s="65"/>
      <c r="AJ8" s="65"/>
      <c r="AK8" s="65"/>
      <c r="AL8" s="66"/>
      <c r="AM8" s="66"/>
      <c r="AN8" s="109"/>
      <c r="AO8" s="65"/>
      <c r="AP8" s="65"/>
    </row>
    <row r="9" spans="1:42">
      <c r="A9" s="69" t="s">
        <v>151</v>
      </c>
      <c r="B9" s="70" t="s">
        <v>70</v>
      </c>
      <c r="C9" s="71">
        <v>1</v>
      </c>
      <c r="D9" s="72"/>
      <c r="E9" s="72">
        <v>35</v>
      </c>
      <c r="F9" s="72">
        <v>60</v>
      </c>
      <c r="G9" s="73">
        <v>0.25172046482947802</v>
      </c>
      <c r="H9" s="73">
        <v>0.464701387165456</v>
      </c>
      <c r="I9" s="73">
        <v>5.6776043658582402E-2</v>
      </c>
      <c r="J9" s="73">
        <v>3.5023733638119199E-3</v>
      </c>
      <c r="K9" s="73">
        <v>4.6899256897933901E-2</v>
      </c>
      <c r="L9" s="74">
        <v>7.99995847163921E-3</v>
      </c>
      <c r="M9" s="74">
        <v>3.6749815577381599E-2</v>
      </c>
      <c r="N9" s="73">
        <v>4.3147317248333997E-2</v>
      </c>
      <c r="O9" s="74">
        <v>1.9999896145790402E-3</v>
      </c>
      <c r="P9" s="74">
        <v>1.57499200131354E-2</v>
      </c>
      <c r="Q9" s="73">
        <v>243.966167526025</v>
      </c>
      <c r="R9" s="74">
        <f>0.000057143*Q9</f>
        <v>1.3940958710939646E-2</v>
      </c>
      <c r="S9" s="75">
        <f>0.000025616*Q9</f>
        <v>6.2494373473466567E-3</v>
      </c>
      <c r="T9" s="76">
        <f>C9*($F9*$G9)/453.59</f>
        <v>3.3297091844548342E-2</v>
      </c>
      <c r="U9" s="76">
        <f>C9*($F9*$H9)/453.59</f>
        <v>6.1469792609906218E-2</v>
      </c>
      <c r="V9" s="76">
        <f>C9*(($F9*$I9))/453.59</f>
        <v>7.5102242543154491E-3</v>
      </c>
      <c r="W9" s="76">
        <f>C9*($F9*$J9)/453.59</f>
        <v>4.6328711353582576E-4</v>
      </c>
      <c r="X9" s="76">
        <f>C9*(($F9*($K9+$L9+$M9)))/453.59</f>
        <v>1.2123154956717041E-2</v>
      </c>
      <c r="Y9" s="76">
        <f>C9*(($F9*($N9+$O9+$P9)))/453.59</f>
        <v>8.0553663276591338E-3</v>
      </c>
      <c r="Z9" s="76">
        <f>C9*(F9)*$B$398</f>
        <v>0</v>
      </c>
      <c r="AA9" s="76">
        <f>Z9*0.21</f>
        <v>0</v>
      </c>
      <c r="AB9" s="76">
        <f>C9*(($F9*($Q9)))/453.59</f>
        <v>32.271368530085546</v>
      </c>
      <c r="AC9" s="76">
        <f>C9*(($F9*($R9)))/453.59</f>
        <v>1.844082811914678E-3</v>
      </c>
      <c r="AD9" s="76">
        <f>C9*(($F9*($S9)))/453.59</f>
        <v>8.2666337626667119E-4</v>
      </c>
      <c r="AE9" s="132">
        <v>10</v>
      </c>
      <c r="AF9" s="76">
        <f t="shared" ref="AF9:AP10" si="0">T9*$AE9/2000</f>
        <v>1.6648545922274172E-4</v>
      </c>
      <c r="AG9" s="76">
        <f t="shared" si="0"/>
        <v>3.0734896304953106E-4</v>
      </c>
      <c r="AH9" s="76">
        <f t="shared" si="0"/>
        <v>3.7551121271577246E-5</v>
      </c>
      <c r="AI9" s="76">
        <f t="shared" si="0"/>
        <v>2.3164355676791289E-6</v>
      </c>
      <c r="AJ9" s="76">
        <f t="shared" si="0"/>
        <v>6.0615774783585205E-5</v>
      </c>
      <c r="AK9" s="76">
        <f t="shared" si="0"/>
        <v>4.0276831638295662E-5</v>
      </c>
      <c r="AL9" s="76">
        <f t="shared" si="0"/>
        <v>0</v>
      </c>
      <c r="AM9" s="76">
        <f t="shared" si="0"/>
        <v>0</v>
      </c>
      <c r="AN9" s="76">
        <f t="shared" si="0"/>
        <v>0.16135684265042771</v>
      </c>
      <c r="AO9" s="76">
        <f t="shared" si="0"/>
        <v>9.2204140595733898E-6</v>
      </c>
      <c r="AP9" s="76">
        <f t="shared" si="0"/>
        <v>4.1333168813333562E-6</v>
      </c>
    </row>
    <row r="10" spans="1:42">
      <c r="A10" s="69" t="s">
        <v>152</v>
      </c>
      <c r="B10" s="70" t="s">
        <v>70</v>
      </c>
      <c r="C10" s="71">
        <v>1</v>
      </c>
      <c r="D10" s="72"/>
      <c r="E10" s="72">
        <v>35</v>
      </c>
      <c r="F10" s="72">
        <v>60</v>
      </c>
      <c r="G10" s="73">
        <v>0.25172046482947802</v>
      </c>
      <c r="H10" s="73">
        <v>0.464701387165456</v>
      </c>
      <c r="I10" s="73">
        <v>5.6776043658582402E-2</v>
      </c>
      <c r="J10" s="73">
        <v>3.5023733638119199E-3</v>
      </c>
      <c r="K10" s="73">
        <v>4.6899256897933901E-2</v>
      </c>
      <c r="L10" s="74">
        <v>7.99995847163921E-3</v>
      </c>
      <c r="M10" s="74">
        <v>3.6749815577381599E-2</v>
      </c>
      <c r="N10" s="73">
        <v>4.3147317248333997E-2</v>
      </c>
      <c r="O10" s="74">
        <v>1.9999896145790402E-3</v>
      </c>
      <c r="P10" s="74">
        <v>1.57499200131354E-2</v>
      </c>
      <c r="Q10" s="73">
        <v>243.966167526025</v>
      </c>
      <c r="R10" s="74">
        <f>0.000057143*Q10</f>
        <v>1.3940958710939646E-2</v>
      </c>
      <c r="S10" s="75">
        <f>0.000025616*Q10</f>
        <v>6.2494373473466567E-3</v>
      </c>
      <c r="T10" s="76">
        <f>C10*($F10*$G10)/453.59</f>
        <v>3.3297091844548342E-2</v>
      </c>
      <c r="U10" s="76">
        <f>C10*($F10*$H10)/453.59</f>
        <v>6.1469792609906218E-2</v>
      </c>
      <c r="V10" s="76">
        <f>C10*(($F10*$I10))/453.59</f>
        <v>7.5102242543154491E-3</v>
      </c>
      <c r="W10" s="76">
        <f>C10*($F10*$J10)/453.59</f>
        <v>4.6328711353582576E-4</v>
      </c>
      <c r="X10" s="76">
        <f>C10*(($F10*($K10+$L10+$M10)))/453.59</f>
        <v>1.2123154956717041E-2</v>
      </c>
      <c r="Y10" s="76">
        <f>C10*(($F10*($N10+$O10+$P10)))/453.59</f>
        <v>8.0553663276591338E-3</v>
      </c>
      <c r="Z10" s="76">
        <f>C10*(F10)*$B$398</f>
        <v>0</v>
      </c>
      <c r="AA10" s="76">
        <f>Z10*0.21</f>
        <v>0</v>
      </c>
      <c r="AB10" s="76">
        <f>C10*(($F10*($Q10)))/453.59</f>
        <v>32.271368530085546</v>
      </c>
      <c r="AC10" s="76">
        <f>C10*(($F10*($R10)))/453.59</f>
        <v>1.844082811914678E-3</v>
      </c>
      <c r="AD10" s="76">
        <f>C10*(($F10*($S10)))/453.59</f>
        <v>8.2666337626667119E-4</v>
      </c>
      <c r="AE10" s="132">
        <v>10</v>
      </c>
      <c r="AF10" s="76">
        <f t="shared" si="0"/>
        <v>1.6648545922274172E-4</v>
      </c>
      <c r="AG10" s="76">
        <f t="shared" si="0"/>
        <v>3.0734896304953106E-4</v>
      </c>
      <c r="AH10" s="76">
        <f t="shared" si="0"/>
        <v>3.7551121271577246E-5</v>
      </c>
      <c r="AI10" s="76">
        <f t="shared" si="0"/>
        <v>2.3164355676791289E-6</v>
      </c>
      <c r="AJ10" s="76">
        <f t="shared" si="0"/>
        <v>6.0615774783585205E-5</v>
      </c>
      <c r="AK10" s="76">
        <f t="shared" si="0"/>
        <v>4.0276831638295662E-5</v>
      </c>
      <c r="AL10" s="76">
        <f t="shared" si="0"/>
        <v>0</v>
      </c>
      <c r="AM10" s="76">
        <f t="shared" si="0"/>
        <v>0</v>
      </c>
      <c r="AN10" s="76">
        <f t="shared" si="0"/>
        <v>0.16135684265042771</v>
      </c>
      <c r="AO10" s="76">
        <f t="shared" si="0"/>
        <v>9.2204140595733898E-6</v>
      </c>
      <c r="AP10" s="76">
        <f t="shared" si="0"/>
        <v>4.1333168813333562E-6</v>
      </c>
    </row>
    <row r="11" spans="1:42">
      <c r="A11" s="79" t="s">
        <v>33</v>
      </c>
      <c r="B11" s="62"/>
      <c r="C11" s="68"/>
      <c r="D11" s="68"/>
      <c r="E11" s="62"/>
      <c r="F11" s="62"/>
      <c r="G11" s="73">
        <v>0.25172046482947802</v>
      </c>
      <c r="H11" s="73">
        <v>0.464701387165456</v>
      </c>
      <c r="I11" s="73">
        <v>5.6776043658582402E-2</v>
      </c>
      <c r="J11" s="73">
        <v>3.5023733638119199E-3</v>
      </c>
      <c r="K11" s="73">
        <v>4.6899256897933901E-2</v>
      </c>
      <c r="L11" s="74">
        <v>7.99995847163921E-3</v>
      </c>
      <c r="M11" s="74">
        <v>3.6749815577381599E-2</v>
      </c>
      <c r="N11" s="73">
        <v>4.3147317248333997E-2</v>
      </c>
      <c r="O11" s="74">
        <v>1.9999896145790402E-3</v>
      </c>
      <c r="P11" s="74">
        <v>1.57499200131354E-2</v>
      </c>
      <c r="Q11" s="73">
        <v>243.966167526025</v>
      </c>
      <c r="R11" s="74">
        <f>0.000057143*Q11</f>
        <v>1.3940958710939646E-2</v>
      </c>
      <c r="S11" s="75">
        <f>0.000025616*Q11</f>
        <v>6.2494373473466567E-3</v>
      </c>
      <c r="T11" s="80">
        <f t="shared" ref="T11:AD11" si="1">SUM(T9:T10)</f>
        <v>6.6594183689096684E-2</v>
      </c>
      <c r="U11" s="80">
        <f t="shared" si="1"/>
        <v>0.12293958521981244</v>
      </c>
      <c r="V11" s="80">
        <f t="shared" si="1"/>
        <v>1.5020448508630898E-2</v>
      </c>
      <c r="W11" s="80">
        <f t="shared" si="1"/>
        <v>9.2657422707165152E-4</v>
      </c>
      <c r="X11" s="80">
        <f t="shared" si="1"/>
        <v>2.4246309913434082E-2</v>
      </c>
      <c r="Y11" s="80">
        <f t="shared" si="1"/>
        <v>1.6110732655318268E-2</v>
      </c>
      <c r="Z11" s="80">
        <f t="shared" si="1"/>
        <v>0</v>
      </c>
      <c r="AA11" s="80">
        <f t="shared" si="1"/>
        <v>0</v>
      </c>
      <c r="AB11" s="80">
        <f t="shared" si="1"/>
        <v>64.542737060171092</v>
      </c>
      <c r="AC11" s="80">
        <f t="shared" si="1"/>
        <v>3.688165623829356E-3</v>
      </c>
      <c r="AD11" s="80">
        <f t="shared" si="1"/>
        <v>1.6533267525333424E-3</v>
      </c>
      <c r="AE11" s="107"/>
      <c r="AF11" s="80">
        <f t="shared" ref="AF11:AP11" si="2">SUM(AF9:AF10)</f>
        <v>3.3297091844548344E-4</v>
      </c>
      <c r="AG11" s="80">
        <f t="shared" si="2"/>
        <v>6.1469792609906212E-4</v>
      </c>
      <c r="AH11" s="80">
        <f t="shared" si="2"/>
        <v>7.5102242543154493E-5</v>
      </c>
      <c r="AI11" s="80">
        <f t="shared" si="2"/>
        <v>4.6328711353582578E-6</v>
      </c>
      <c r="AJ11" s="80">
        <f t="shared" si="2"/>
        <v>1.2123154956717041E-4</v>
      </c>
      <c r="AK11" s="80">
        <f t="shared" si="2"/>
        <v>8.0553663276591324E-5</v>
      </c>
      <c r="AL11" s="80">
        <f t="shared" si="2"/>
        <v>0</v>
      </c>
      <c r="AM11" s="80">
        <f t="shared" si="2"/>
        <v>0</v>
      </c>
      <c r="AN11" s="80">
        <f t="shared" si="2"/>
        <v>0.32271368530085542</v>
      </c>
      <c r="AO11" s="80">
        <f t="shared" si="2"/>
        <v>1.844082811914678E-5</v>
      </c>
      <c r="AP11" s="80">
        <f t="shared" si="2"/>
        <v>8.2666337626667124E-6</v>
      </c>
    </row>
    <row r="12" spans="1:42">
      <c r="A12" s="81"/>
      <c r="B12" s="82"/>
      <c r="C12" s="83"/>
      <c r="D12" s="83"/>
      <c r="E12" s="82"/>
      <c r="F12" s="82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</row>
    <row r="13" spans="1:42">
      <c r="A13" s="81"/>
      <c r="B13" s="82"/>
      <c r="C13" s="83"/>
      <c r="D13" s="83"/>
      <c r="E13" s="82"/>
      <c r="F13" s="82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</row>
    <row r="362" spans="1:1" ht="25.5">
      <c r="A362" s="86" t="s">
        <v>80</v>
      </c>
    </row>
    <row r="364" spans="1:1">
      <c r="A364" s="57" t="s">
        <v>81</v>
      </c>
    </row>
    <row r="365" spans="1:1">
      <c r="A365" s="57" t="s">
        <v>82</v>
      </c>
    </row>
    <row r="366" spans="1:1">
      <c r="A366" s="57" t="s">
        <v>83</v>
      </c>
    </row>
    <row r="367" spans="1:1">
      <c r="A367" s="87" t="s">
        <v>84</v>
      </c>
    </row>
    <row r="368" spans="1:1">
      <c r="A368" s="57" t="s">
        <v>85</v>
      </c>
    </row>
    <row r="369" spans="1:2">
      <c r="A369" s="57" t="s">
        <v>86</v>
      </c>
    </row>
    <row r="370" spans="1:2">
      <c r="A370" s="57" t="s">
        <v>87</v>
      </c>
    </row>
    <row r="371" spans="1:2">
      <c r="A371" s="57" t="s">
        <v>0</v>
      </c>
    </row>
    <row r="372" spans="1:2">
      <c r="A372" s="87" t="s">
        <v>88</v>
      </c>
      <c r="B372" s="57">
        <f>(0.016*(0.03/2)^0.65*(2/3)^1.5)-0.00047</f>
        <v>9.8123053326417428E-5</v>
      </c>
    </row>
    <row r="373" spans="1:2">
      <c r="A373" s="87" t="s">
        <v>89</v>
      </c>
      <c r="B373" s="57">
        <f>(0.016*(0.03/2)^0.65*(13/3)^1.5)-0.00047</f>
        <v>8.9448292388582783E-3</v>
      </c>
    </row>
    <row r="374" spans="1:2">
      <c r="A374" s="87" t="s">
        <v>90</v>
      </c>
      <c r="B374" s="5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7" customWidth="1"/>
    <col min="2" max="3" width="22.42578125" style="57" customWidth="1"/>
    <col min="4" max="4" width="10.140625" style="57" bestFit="1" customWidth="1"/>
    <col min="5" max="28" width="9.140625" style="57"/>
    <col min="29" max="29" width="11.5703125" style="57" bestFit="1" customWidth="1"/>
    <col min="30" max="30" width="9.140625" style="57"/>
    <col min="31" max="31" width="11.5703125" style="57" bestFit="1" customWidth="1"/>
    <col min="32" max="42" width="9.140625" style="57"/>
    <col min="43" max="43" width="12.5703125" style="57" customWidth="1"/>
    <col min="44" max="44" width="10.7109375" style="57" customWidth="1"/>
    <col min="45" max="45" width="9.140625" style="57"/>
    <col min="46" max="49" width="10.7109375" style="57" customWidth="1"/>
    <col min="50" max="51" width="9.140625" style="57"/>
    <col min="52" max="52" width="9.140625" style="88"/>
    <col min="53" max="16384" width="9.140625" style="57"/>
  </cols>
  <sheetData>
    <row r="1" spans="1:67">
      <c r="A1" s="1" t="s">
        <v>354</v>
      </c>
      <c r="D1" s="87"/>
      <c r="E1" s="87"/>
    </row>
    <row r="2" spans="1:67" ht="26.25" customHeight="1">
      <c r="A2" s="290" t="s">
        <v>91</v>
      </c>
      <c r="B2" s="290" t="s">
        <v>45</v>
      </c>
      <c r="C2" s="89" t="s">
        <v>92</v>
      </c>
      <c r="D2" s="89" t="s">
        <v>48</v>
      </c>
      <c r="E2" s="89" t="s">
        <v>49</v>
      </c>
      <c r="F2" s="294" t="s">
        <v>50</v>
      </c>
      <c r="G2" s="295"/>
      <c r="H2" s="294" t="s">
        <v>51</v>
      </c>
      <c r="I2" s="295"/>
      <c r="J2" s="286" t="s">
        <v>52</v>
      </c>
      <c r="K2" s="286"/>
      <c r="L2" s="286"/>
      <c r="M2" s="286"/>
      <c r="N2" s="286"/>
      <c r="O2" s="286"/>
      <c r="P2" s="294" t="s">
        <v>53</v>
      </c>
      <c r="Q2" s="295"/>
      <c r="R2" s="286" t="s">
        <v>54</v>
      </c>
      <c r="S2" s="293"/>
      <c r="T2" s="293"/>
      <c r="U2" s="293"/>
      <c r="V2" s="286" t="s">
        <v>55</v>
      </c>
      <c r="W2" s="293"/>
      <c r="X2" s="293"/>
      <c r="Y2" s="293"/>
      <c r="Z2" s="294" t="s">
        <v>56</v>
      </c>
      <c r="AA2" s="295"/>
      <c r="AB2" s="286" t="s">
        <v>57</v>
      </c>
      <c r="AC2" s="286"/>
      <c r="AD2" s="286" t="s">
        <v>58</v>
      </c>
      <c r="AE2" s="286"/>
    </row>
    <row r="3" spans="1:67" ht="63.75">
      <c r="A3" s="291"/>
      <c r="B3" s="291"/>
      <c r="C3" s="64" t="s">
        <v>93</v>
      </c>
      <c r="D3" s="64" t="s">
        <v>60</v>
      </c>
      <c r="E3" s="64" t="s">
        <v>61</v>
      </c>
      <c r="F3" s="63" t="s">
        <v>62</v>
      </c>
      <c r="G3" s="92" t="s">
        <v>94</v>
      </c>
      <c r="H3" s="64" t="s">
        <v>62</v>
      </c>
      <c r="I3" s="92" t="s">
        <v>94</v>
      </c>
      <c r="J3" s="64" t="s">
        <v>62</v>
      </c>
      <c r="K3" s="92" t="s">
        <v>94</v>
      </c>
      <c r="L3" s="92" t="s">
        <v>95</v>
      </c>
      <c r="M3" s="92" t="s">
        <v>96</v>
      </c>
      <c r="N3" s="92" t="s">
        <v>97</v>
      </c>
      <c r="O3" s="92" t="s">
        <v>98</v>
      </c>
      <c r="P3" s="64" t="s">
        <v>62</v>
      </c>
      <c r="Q3" s="92" t="s">
        <v>94</v>
      </c>
      <c r="R3" s="60" t="s">
        <v>62</v>
      </c>
      <c r="S3" s="92" t="s">
        <v>94</v>
      </c>
      <c r="T3" s="60" t="s">
        <v>63</v>
      </c>
      <c r="U3" s="60" t="s">
        <v>64</v>
      </c>
      <c r="V3" s="60" t="s">
        <v>62</v>
      </c>
      <c r="W3" s="92" t="s">
        <v>94</v>
      </c>
      <c r="X3" s="60" t="s">
        <v>63</v>
      </c>
      <c r="Y3" s="60" t="s">
        <v>64</v>
      </c>
      <c r="Z3" s="64" t="s">
        <v>62</v>
      </c>
      <c r="AA3" s="92" t="s">
        <v>94</v>
      </c>
      <c r="AB3" s="60" t="s">
        <v>62</v>
      </c>
      <c r="AC3" s="92" t="s">
        <v>94</v>
      </c>
      <c r="AD3" s="60" t="s">
        <v>62</v>
      </c>
      <c r="AE3" s="92" t="s">
        <v>94</v>
      </c>
    </row>
    <row r="4" spans="1:67" ht="25.5">
      <c r="A4" s="93" t="s">
        <v>153</v>
      </c>
      <c r="B4" s="94" t="s">
        <v>100</v>
      </c>
      <c r="C4" s="95">
        <v>10</v>
      </c>
      <c r="D4" s="95">
        <v>35</v>
      </c>
      <c r="E4" s="95">
        <v>80</v>
      </c>
      <c r="F4" s="74">
        <v>2.3611622044318601</v>
      </c>
      <c r="G4" s="96">
        <v>31.4244798871777</v>
      </c>
      <c r="H4" s="96">
        <v>0.22493614397154399</v>
      </c>
      <c r="I4" s="96">
        <v>1.8136819244333999</v>
      </c>
      <c r="J4" s="74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4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4">
        <v>1.77E-2</v>
      </c>
      <c r="AC4" s="74">
        <f t="shared" ref="AC4" si="0">0.000049261*AA4</f>
        <v>2.2095931710230707E-2</v>
      </c>
      <c r="AD4" s="97">
        <v>3.2599999999999997E-2</v>
      </c>
      <c r="AE4" s="74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103</v>
      </c>
      <c r="B6" s="87"/>
      <c r="C6" s="87"/>
    </row>
    <row r="7" spans="1:67">
      <c r="A7" s="101" t="s">
        <v>104</v>
      </c>
      <c r="B7" s="87"/>
      <c r="C7" s="87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105</v>
      </c>
      <c r="B8" s="87"/>
      <c r="C8" s="87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5"/>
      <c r="AS8" s="85"/>
      <c r="AT8" s="85"/>
      <c r="AU8" s="85"/>
      <c r="AV8" s="85"/>
      <c r="AW8" s="85"/>
      <c r="AX8" s="85"/>
      <c r="AY8" s="85"/>
      <c r="AZ8" s="104"/>
      <c r="BA8" s="85"/>
    </row>
    <row r="9" spans="1:67" ht="38.25" hidden="1">
      <c r="A9" s="101" t="s">
        <v>106</v>
      </c>
      <c r="B9" s="87"/>
      <c r="C9" s="87"/>
      <c r="AA9" s="102"/>
      <c r="AB9" s="105" t="s">
        <v>107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7"/>
      <c r="C10" s="87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5"/>
      <c r="AS10" s="85"/>
      <c r="AT10" s="85"/>
      <c r="AU10" s="85"/>
      <c r="AV10" s="85"/>
      <c r="AW10" s="85"/>
      <c r="AX10" s="85"/>
      <c r="AY10" s="85"/>
      <c r="AZ10" s="104"/>
      <c r="BA10" s="85"/>
    </row>
    <row r="11" spans="1:67" hidden="1">
      <c r="A11" s="87"/>
      <c r="B11" s="87"/>
      <c r="C11" s="87"/>
      <c r="AF11" s="288" t="s">
        <v>59</v>
      </c>
      <c r="AG11" s="288"/>
      <c r="AH11" s="288"/>
      <c r="AI11" s="288"/>
      <c r="AJ11" s="288"/>
      <c r="AK11" s="289"/>
      <c r="AL11" s="289"/>
      <c r="AM11" s="289"/>
      <c r="AN11" s="289"/>
      <c r="AO11" s="289"/>
      <c r="AP11" s="78"/>
      <c r="AQ11" s="107"/>
      <c r="AR11" s="288" t="s">
        <v>108</v>
      </c>
      <c r="AS11" s="288"/>
      <c r="AT11" s="288"/>
      <c r="AU11" s="288"/>
      <c r="AV11" s="288"/>
      <c r="AW11" s="289"/>
      <c r="AX11" s="289"/>
      <c r="AY11" s="289"/>
      <c r="AZ11" s="289"/>
      <c r="BA11" s="289"/>
    </row>
    <row r="12" spans="1:67" ht="63.75" hidden="1">
      <c r="A12" s="87"/>
      <c r="B12" s="87"/>
      <c r="C12" s="87"/>
      <c r="AF12" s="65" t="s">
        <v>50</v>
      </c>
      <c r="AG12" s="65" t="s">
        <v>65</v>
      </c>
      <c r="AH12" s="65" t="s">
        <v>66</v>
      </c>
      <c r="AI12" s="65" t="s">
        <v>53</v>
      </c>
      <c r="AJ12" s="65" t="s">
        <v>54</v>
      </c>
      <c r="AK12" s="65" t="s">
        <v>55</v>
      </c>
      <c r="AL12" s="66" t="s">
        <v>67</v>
      </c>
      <c r="AM12" s="66" t="s">
        <v>68</v>
      </c>
      <c r="AN12" s="66" t="s">
        <v>56</v>
      </c>
      <c r="AO12" s="66" t="s">
        <v>57</v>
      </c>
      <c r="AP12" s="66"/>
      <c r="AQ12" s="108"/>
      <c r="AR12" s="65" t="s">
        <v>50</v>
      </c>
      <c r="AS12" s="65" t="s">
        <v>65</v>
      </c>
      <c r="AT12" s="65" t="s">
        <v>66</v>
      </c>
      <c r="AU12" s="65" t="s">
        <v>53</v>
      </c>
      <c r="AV12" s="65" t="s">
        <v>54</v>
      </c>
      <c r="AW12" s="65" t="s">
        <v>55</v>
      </c>
      <c r="AX12" s="66" t="s">
        <v>67</v>
      </c>
      <c r="AY12" s="66" t="s">
        <v>68</v>
      </c>
      <c r="AZ12" s="109" t="s">
        <v>56</v>
      </c>
      <c r="BA12" s="65" t="s">
        <v>57</v>
      </c>
    </row>
    <row r="13" spans="1:67" hidden="1">
      <c r="A13" s="87" t="s">
        <v>81</v>
      </c>
      <c r="B13" s="87"/>
      <c r="C13" s="87"/>
      <c r="AA13" s="110" t="s">
        <v>109</v>
      </c>
      <c r="AB13" s="111" t="s">
        <v>110</v>
      </c>
      <c r="AC13" s="111" t="s">
        <v>111</v>
      </c>
      <c r="AD13" s="111"/>
      <c r="AE13" s="111"/>
      <c r="AQ13" s="88"/>
    </row>
    <row r="14" spans="1:67" hidden="1">
      <c r="A14" s="87" t="s">
        <v>82</v>
      </c>
      <c r="B14" s="87"/>
      <c r="C14" s="87"/>
      <c r="AA14" s="110"/>
      <c r="AB14" s="111" t="s">
        <v>112</v>
      </c>
      <c r="AC14" s="111">
        <v>13.25</v>
      </c>
      <c r="AD14" s="111"/>
      <c r="AE14" s="111"/>
      <c r="AF14" s="57" t="e">
        <f>AF$9*$AC14</f>
        <v>#REF!</v>
      </c>
      <c r="AG14" s="57" t="e">
        <f t="shared" ref="AG14:AO22" si="2">AG$9*$AC14</f>
        <v>#REF!</v>
      </c>
      <c r="AH14" s="57" t="e">
        <f t="shared" si="2"/>
        <v>#REF!</v>
      </c>
      <c r="AI14" s="57" t="e">
        <f t="shared" si="2"/>
        <v>#REF!</v>
      </c>
      <c r="AJ14" s="57" t="e">
        <f t="shared" si="2"/>
        <v>#REF!</v>
      </c>
      <c r="AK14" s="57" t="e">
        <f t="shared" si="2"/>
        <v>#REF!</v>
      </c>
      <c r="AL14" s="57" t="e">
        <f t="shared" si="2"/>
        <v>#REF!</v>
      </c>
      <c r="AM14" s="57" t="e">
        <f t="shared" si="2"/>
        <v>#REF!</v>
      </c>
      <c r="AN14" s="57" t="e">
        <f t="shared" si="2"/>
        <v>#REF!</v>
      </c>
      <c r="AO14" s="57" t="e">
        <f t="shared" si="2"/>
        <v>#REF!</v>
      </c>
      <c r="AQ14" s="88"/>
      <c r="AR14" s="57" t="e">
        <f>AR$9*$AC14</f>
        <v>#REF!</v>
      </c>
      <c r="AS14" s="57" t="e">
        <f t="shared" ref="AS14:BA22" si="3">AS$9*$AC14</f>
        <v>#REF!</v>
      </c>
      <c r="AT14" s="57" t="e">
        <f t="shared" si="3"/>
        <v>#REF!</v>
      </c>
      <c r="AU14" s="57" t="e">
        <f t="shared" si="3"/>
        <v>#REF!</v>
      </c>
      <c r="AV14" s="57" t="e">
        <f t="shared" si="3"/>
        <v>#REF!</v>
      </c>
      <c r="AW14" s="57" t="e">
        <f t="shared" si="3"/>
        <v>#REF!</v>
      </c>
      <c r="AX14" s="57" t="e">
        <f t="shared" si="3"/>
        <v>#REF!</v>
      </c>
      <c r="AY14" s="57" t="e">
        <f t="shared" si="3"/>
        <v>#REF!</v>
      </c>
      <c r="AZ14" s="57" t="e">
        <f t="shared" si="3"/>
        <v>#REF!</v>
      </c>
      <c r="BA14" s="57" t="e">
        <f t="shared" si="3"/>
        <v>#REF!</v>
      </c>
    </row>
    <row r="15" spans="1:67" hidden="1">
      <c r="A15" s="87" t="s">
        <v>83</v>
      </c>
      <c r="B15" s="87"/>
      <c r="C15" s="87"/>
      <c r="AA15" s="110"/>
      <c r="AB15" s="111" t="s">
        <v>113</v>
      </c>
      <c r="AC15" s="111">
        <v>20.298999999999999</v>
      </c>
      <c r="AD15" s="111"/>
      <c r="AE15" s="111"/>
      <c r="AF15" s="57" t="e">
        <f t="shared" ref="AF15:AF22" si="4">AF$9*$AC15</f>
        <v>#REF!</v>
      </c>
      <c r="AG15" s="57" t="e">
        <f t="shared" si="2"/>
        <v>#REF!</v>
      </c>
      <c r="AH15" s="57" t="e">
        <f t="shared" si="2"/>
        <v>#REF!</v>
      </c>
      <c r="AI15" s="57" t="e">
        <f t="shared" si="2"/>
        <v>#REF!</v>
      </c>
      <c r="AJ15" s="57" t="e">
        <f t="shared" si="2"/>
        <v>#REF!</v>
      </c>
      <c r="AK15" s="57" t="e">
        <f t="shared" si="2"/>
        <v>#REF!</v>
      </c>
      <c r="AL15" s="57" t="e">
        <f t="shared" si="2"/>
        <v>#REF!</v>
      </c>
      <c r="AM15" s="57" t="e">
        <f t="shared" si="2"/>
        <v>#REF!</v>
      </c>
      <c r="AN15" s="57" t="e">
        <f t="shared" si="2"/>
        <v>#REF!</v>
      </c>
      <c r="AO15" s="57" t="e">
        <f t="shared" si="2"/>
        <v>#REF!</v>
      </c>
      <c r="AQ15" s="88"/>
      <c r="AR15" s="57" t="e">
        <f t="shared" ref="AR15:AR22" si="5">AR$9*$AC15</f>
        <v>#REF!</v>
      </c>
      <c r="AS15" s="57" t="e">
        <f t="shared" si="3"/>
        <v>#REF!</v>
      </c>
      <c r="AT15" s="57" t="e">
        <f t="shared" si="3"/>
        <v>#REF!</v>
      </c>
      <c r="AU15" s="57" t="e">
        <f t="shared" si="3"/>
        <v>#REF!</v>
      </c>
      <c r="AV15" s="57" t="e">
        <f t="shared" si="3"/>
        <v>#REF!</v>
      </c>
      <c r="AW15" s="57" t="e">
        <f t="shared" si="3"/>
        <v>#REF!</v>
      </c>
      <c r="AX15" s="57" t="e">
        <f t="shared" si="3"/>
        <v>#REF!</v>
      </c>
      <c r="AY15" s="57" t="e">
        <f t="shared" si="3"/>
        <v>#REF!</v>
      </c>
      <c r="AZ15" s="57" t="e">
        <f t="shared" si="3"/>
        <v>#REF!</v>
      </c>
      <c r="BA15" s="57" t="e">
        <f t="shared" si="3"/>
        <v>#REF!</v>
      </c>
    </row>
    <row r="16" spans="1:67" hidden="1">
      <c r="A16" s="87" t="s">
        <v>114</v>
      </c>
      <c r="B16" s="87"/>
      <c r="C16" s="87"/>
      <c r="AA16" s="110"/>
      <c r="AB16" s="111" t="s">
        <v>115</v>
      </c>
      <c r="AC16" s="111">
        <v>21.68</v>
      </c>
      <c r="AD16" s="111"/>
      <c r="AE16" s="111"/>
      <c r="AF16" s="57" t="e">
        <f t="shared" si="4"/>
        <v>#REF!</v>
      </c>
      <c r="AG16" s="57" t="e">
        <f t="shared" si="2"/>
        <v>#REF!</v>
      </c>
      <c r="AH16" s="57" t="e">
        <f t="shared" si="2"/>
        <v>#REF!</v>
      </c>
      <c r="AI16" s="57" t="e">
        <f t="shared" si="2"/>
        <v>#REF!</v>
      </c>
      <c r="AJ16" s="57" t="e">
        <f t="shared" si="2"/>
        <v>#REF!</v>
      </c>
      <c r="AK16" s="57" t="e">
        <f t="shared" si="2"/>
        <v>#REF!</v>
      </c>
      <c r="AL16" s="57" t="e">
        <f t="shared" si="2"/>
        <v>#REF!</v>
      </c>
      <c r="AM16" s="57" t="e">
        <f t="shared" si="2"/>
        <v>#REF!</v>
      </c>
      <c r="AN16" s="57" t="e">
        <f t="shared" si="2"/>
        <v>#REF!</v>
      </c>
      <c r="AO16" s="57" t="e">
        <f t="shared" si="2"/>
        <v>#REF!</v>
      </c>
      <c r="AQ16" s="88"/>
      <c r="AR16" s="57" t="e">
        <f t="shared" si="5"/>
        <v>#REF!</v>
      </c>
      <c r="AS16" s="57" t="e">
        <f t="shared" si="3"/>
        <v>#REF!</v>
      </c>
      <c r="AT16" s="57" t="e">
        <f t="shared" si="3"/>
        <v>#REF!</v>
      </c>
      <c r="AU16" s="57" t="e">
        <f t="shared" si="3"/>
        <v>#REF!</v>
      </c>
      <c r="AV16" s="57" t="e">
        <f t="shared" si="3"/>
        <v>#REF!</v>
      </c>
      <c r="AW16" s="57" t="e">
        <f t="shared" si="3"/>
        <v>#REF!</v>
      </c>
      <c r="AX16" s="57" t="e">
        <f t="shared" si="3"/>
        <v>#REF!</v>
      </c>
      <c r="AY16" s="57" t="e">
        <f t="shared" si="3"/>
        <v>#REF!</v>
      </c>
      <c r="AZ16" s="57" t="e">
        <f t="shared" si="3"/>
        <v>#REF!</v>
      </c>
      <c r="BA16" s="57" t="e">
        <f t="shared" si="3"/>
        <v>#REF!</v>
      </c>
    </row>
    <row r="17" spans="1:53" hidden="1">
      <c r="A17" s="87" t="s">
        <v>85</v>
      </c>
      <c r="B17" s="87"/>
      <c r="C17" s="87"/>
      <c r="AA17" s="110"/>
      <c r="AB17" s="111" t="s">
        <v>116</v>
      </c>
      <c r="AC17" s="111">
        <v>9.3046500000000005</v>
      </c>
      <c r="AD17" s="111"/>
      <c r="AE17" s="111"/>
      <c r="AF17" s="57" t="e">
        <f t="shared" si="4"/>
        <v>#REF!</v>
      </c>
      <c r="AG17" s="57" t="e">
        <f t="shared" si="2"/>
        <v>#REF!</v>
      </c>
      <c r="AH17" s="57" t="e">
        <f t="shared" si="2"/>
        <v>#REF!</v>
      </c>
      <c r="AI17" s="57" t="e">
        <f t="shared" si="2"/>
        <v>#REF!</v>
      </c>
      <c r="AJ17" s="57" t="e">
        <f t="shared" si="2"/>
        <v>#REF!</v>
      </c>
      <c r="AK17" s="57" t="e">
        <f t="shared" si="2"/>
        <v>#REF!</v>
      </c>
      <c r="AL17" s="57" t="e">
        <f t="shared" si="2"/>
        <v>#REF!</v>
      </c>
      <c r="AM17" s="57" t="e">
        <f t="shared" si="2"/>
        <v>#REF!</v>
      </c>
      <c r="AN17" s="57" t="e">
        <f t="shared" si="2"/>
        <v>#REF!</v>
      </c>
      <c r="AO17" s="57" t="e">
        <f t="shared" si="2"/>
        <v>#REF!</v>
      </c>
      <c r="AQ17" s="88"/>
      <c r="AR17" s="57" t="e">
        <f t="shared" si="5"/>
        <v>#REF!</v>
      </c>
      <c r="AS17" s="57" t="e">
        <f t="shared" si="3"/>
        <v>#REF!</v>
      </c>
      <c r="AT17" s="57" t="e">
        <f t="shared" si="3"/>
        <v>#REF!</v>
      </c>
      <c r="AU17" s="57" t="e">
        <f t="shared" si="3"/>
        <v>#REF!</v>
      </c>
      <c r="AV17" s="57" t="e">
        <f t="shared" si="3"/>
        <v>#REF!</v>
      </c>
      <c r="AW17" s="57" t="e">
        <f t="shared" si="3"/>
        <v>#REF!</v>
      </c>
      <c r="AX17" s="57" t="e">
        <f t="shared" si="3"/>
        <v>#REF!</v>
      </c>
      <c r="AY17" s="57" t="e">
        <f t="shared" si="3"/>
        <v>#REF!</v>
      </c>
      <c r="AZ17" s="57" t="e">
        <f t="shared" si="3"/>
        <v>#REF!</v>
      </c>
      <c r="BA17" s="57" t="e">
        <f t="shared" si="3"/>
        <v>#REF!</v>
      </c>
    </row>
    <row r="18" spans="1:53" hidden="1">
      <c r="A18" s="87" t="s">
        <v>86</v>
      </c>
      <c r="B18" s="87"/>
      <c r="C18" s="87"/>
      <c r="AA18" s="110"/>
      <c r="AB18" s="111" t="s">
        <v>117</v>
      </c>
      <c r="AC18" s="111">
        <v>5.0347999999999997</v>
      </c>
      <c r="AD18" s="111"/>
      <c r="AE18" s="111"/>
      <c r="AF18" s="57" t="e">
        <f t="shared" si="4"/>
        <v>#REF!</v>
      </c>
      <c r="AG18" s="57" t="e">
        <f t="shared" si="2"/>
        <v>#REF!</v>
      </c>
      <c r="AH18" s="57" t="e">
        <f t="shared" si="2"/>
        <v>#REF!</v>
      </c>
      <c r="AI18" s="57" t="e">
        <f t="shared" si="2"/>
        <v>#REF!</v>
      </c>
      <c r="AJ18" s="57" t="e">
        <f t="shared" si="2"/>
        <v>#REF!</v>
      </c>
      <c r="AK18" s="57" t="e">
        <f t="shared" si="2"/>
        <v>#REF!</v>
      </c>
      <c r="AL18" s="57" t="e">
        <f t="shared" si="2"/>
        <v>#REF!</v>
      </c>
      <c r="AM18" s="57" t="e">
        <f t="shared" si="2"/>
        <v>#REF!</v>
      </c>
      <c r="AN18" s="57" t="e">
        <f t="shared" si="2"/>
        <v>#REF!</v>
      </c>
      <c r="AO18" s="57" t="e">
        <f t="shared" si="2"/>
        <v>#REF!</v>
      </c>
      <c r="AQ18" s="88"/>
      <c r="AR18" s="57" t="e">
        <f t="shared" si="5"/>
        <v>#REF!</v>
      </c>
      <c r="AS18" s="57" t="e">
        <f t="shared" si="3"/>
        <v>#REF!</v>
      </c>
      <c r="AT18" s="57" t="e">
        <f t="shared" si="3"/>
        <v>#REF!</v>
      </c>
      <c r="AU18" s="57" t="e">
        <f t="shared" si="3"/>
        <v>#REF!</v>
      </c>
      <c r="AV18" s="57" t="e">
        <f t="shared" si="3"/>
        <v>#REF!</v>
      </c>
      <c r="AW18" s="57" t="e">
        <f t="shared" si="3"/>
        <v>#REF!</v>
      </c>
      <c r="AX18" s="57" t="e">
        <f t="shared" si="3"/>
        <v>#REF!</v>
      </c>
      <c r="AY18" s="57" t="e">
        <f t="shared" si="3"/>
        <v>#REF!</v>
      </c>
      <c r="AZ18" s="57" t="e">
        <f t="shared" si="3"/>
        <v>#REF!</v>
      </c>
      <c r="BA18" s="57" t="e">
        <f t="shared" si="3"/>
        <v>#REF!</v>
      </c>
    </row>
    <row r="19" spans="1:53" hidden="1">
      <c r="A19" s="87" t="s">
        <v>87</v>
      </c>
      <c r="B19" s="87"/>
      <c r="C19" s="87"/>
      <c r="AA19" s="110"/>
      <c r="AB19" s="111" t="s">
        <v>118</v>
      </c>
      <c r="AC19" s="111">
        <v>0</v>
      </c>
      <c r="AD19" s="111"/>
      <c r="AE19" s="111"/>
      <c r="AF19" s="57" t="e">
        <f t="shared" si="4"/>
        <v>#REF!</v>
      </c>
      <c r="AG19" s="57" t="e">
        <f t="shared" si="2"/>
        <v>#REF!</v>
      </c>
      <c r="AH19" s="57" t="e">
        <f t="shared" si="2"/>
        <v>#REF!</v>
      </c>
      <c r="AI19" s="57" t="e">
        <f t="shared" si="2"/>
        <v>#REF!</v>
      </c>
      <c r="AJ19" s="57" t="e">
        <f t="shared" si="2"/>
        <v>#REF!</v>
      </c>
      <c r="AK19" s="57" t="e">
        <f t="shared" si="2"/>
        <v>#REF!</v>
      </c>
      <c r="AL19" s="57" t="e">
        <f t="shared" si="2"/>
        <v>#REF!</v>
      </c>
      <c r="AM19" s="57" t="e">
        <f t="shared" si="2"/>
        <v>#REF!</v>
      </c>
      <c r="AN19" s="57" t="e">
        <f t="shared" si="2"/>
        <v>#REF!</v>
      </c>
      <c r="AO19" s="57" t="e">
        <f t="shared" si="2"/>
        <v>#REF!</v>
      </c>
      <c r="AQ19" s="88"/>
      <c r="AR19" s="57" t="e">
        <f t="shared" si="5"/>
        <v>#REF!</v>
      </c>
      <c r="AS19" s="57" t="e">
        <f t="shared" si="3"/>
        <v>#REF!</v>
      </c>
      <c r="AT19" s="57" t="e">
        <f t="shared" si="3"/>
        <v>#REF!</v>
      </c>
      <c r="AU19" s="57" t="e">
        <f t="shared" si="3"/>
        <v>#REF!</v>
      </c>
      <c r="AV19" s="57" t="e">
        <f t="shared" si="3"/>
        <v>#REF!</v>
      </c>
      <c r="AW19" s="57" t="e">
        <f t="shared" si="3"/>
        <v>#REF!</v>
      </c>
      <c r="AX19" s="57" t="e">
        <f t="shared" si="3"/>
        <v>#REF!</v>
      </c>
      <c r="AY19" s="57" t="e">
        <f t="shared" si="3"/>
        <v>#REF!</v>
      </c>
      <c r="AZ19" s="57" t="e">
        <f t="shared" si="3"/>
        <v>#REF!</v>
      </c>
      <c r="BA19" s="57" t="e">
        <f t="shared" si="3"/>
        <v>#REF!</v>
      </c>
    </row>
    <row r="20" spans="1:53" hidden="1">
      <c r="A20" s="87" t="s">
        <v>0</v>
      </c>
      <c r="B20" s="87"/>
      <c r="C20" s="87"/>
      <c r="AA20" s="110"/>
      <c r="AB20" s="111" t="s">
        <v>119</v>
      </c>
      <c r="AC20" s="111">
        <v>0</v>
      </c>
      <c r="AD20" s="111"/>
      <c r="AE20" s="111"/>
      <c r="AF20" s="57" t="e">
        <f t="shared" si="4"/>
        <v>#REF!</v>
      </c>
      <c r="AG20" s="57" t="e">
        <f t="shared" si="2"/>
        <v>#REF!</v>
      </c>
      <c r="AH20" s="57" t="e">
        <f t="shared" si="2"/>
        <v>#REF!</v>
      </c>
      <c r="AI20" s="57" t="e">
        <f t="shared" si="2"/>
        <v>#REF!</v>
      </c>
      <c r="AJ20" s="57" t="e">
        <f t="shared" si="2"/>
        <v>#REF!</v>
      </c>
      <c r="AK20" s="57" t="e">
        <f t="shared" si="2"/>
        <v>#REF!</v>
      </c>
      <c r="AL20" s="57" t="e">
        <f t="shared" si="2"/>
        <v>#REF!</v>
      </c>
      <c r="AM20" s="57" t="e">
        <f t="shared" si="2"/>
        <v>#REF!</v>
      </c>
      <c r="AN20" s="57" t="e">
        <f t="shared" si="2"/>
        <v>#REF!</v>
      </c>
      <c r="AO20" s="57" t="e">
        <f t="shared" si="2"/>
        <v>#REF!</v>
      </c>
      <c r="AQ20" s="88"/>
      <c r="AR20" s="57" t="e">
        <f t="shared" si="5"/>
        <v>#REF!</v>
      </c>
      <c r="AS20" s="57" t="e">
        <f t="shared" si="3"/>
        <v>#REF!</v>
      </c>
      <c r="AT20" s="57" t="e">
        <f t="shared" si="3"/>
        <v>#REF!</v>
      </c>
      <c r="AU20" s="57" t="e">
        <f t="shared" si="3"/>
        <v>#REF!</v>
      </c>
      <c r="AV20" s="57" t="e">
        <f t="shared" si="3"/>
        <v>#REF!</v>
      </c>
      <c r="AW20" s="57" t="e">
        <f t="shared" si="3"/>
        <v>#REF!</v>
      </c>
      <c r="AX20" s="57" t="e">
        <f t="shared" si="3"/>
        <v>#REF!</v>
      </c>
      <c r="AY20" s="57" t="e">
        <f t="shared" si="3"/>
        <v>#REF!</v>
      </c>
      <c r="AZ20" s="57" t="e">
        <f t="shared" si="3"/>
        <v>#REF!</v>
      </c>
      <c r="BA20" s="57" t="e">
        <f t="shared" si="3"/>
        <v>#REF!</v>
      </c>
    </row>
    <row r="21" spans="1:53" hidden="1">
      <c r="A21" s="87" t="s">
        <v>54</v>
      </c>
      <c r="B21" s="87">
        <f>(0.016*(0.03/2)^0.65*(2/3)^1.5)-0.00047</f>
        <v>9.8123053326417428E-5</v>
      </c>
      <c r="C21" s="87"/>
      <c r="AA21" s="110"/>
      <c r="AB21" s="111" t="s">
        <v>120</v>
      </c>
      <c r="AC21" s="111">
        <v>0</v>
      </c>
      <c r="AD21" s="111"/>
      <c r="AE21" s="111"/>
      <c r="AF21" s="57" t="e">
        <f t="shared" si="4"/>
        <v>#REF!</v>
      </c>
      <c r="AG21" s="57" t="e">
        <f t="shared" si="2"/>
        <v>#REF!</v>
      </c>
      <c r="AH21" s="57" t="e">
        <f t="shared" si="2"/>
        <v>#REF!</v>
      </c>
      <c r="AI21" s="57" t="e">
        <f t="shared" si="2"/>
        <v>#REF!</v>
      </c>
      <c r="AJ21" s="57" t="e">
        <f t="shared" si="2"/>
        <v>#REF!</v>
      </c>
      <c r="AK21" s="57" t="e">
        <f t="shared" si="2"/>
        <v>#REF!</v>
      </c>
      <c r="AL21" s="57" t="e">
        <f t="shared" si="2"/>
        <v>#REF!</v>
      </c>
      <c r="AM21" s="57" t="e">
        <f t="shared" si="2"/>
        <v>#REF!</v>
      </c>
      <c r="AN21" s="57" t="e">
        <f t="shared" si="2"/>
        <v>#REF!</v>
      </c>
      <c r="AO21" s="57" t="e">
        <f t="shared" si="2"/>
        <v>#REF!</v>
      </c>
      <c r="AQ21" s="88"/>
      <c r="AR21" s="57" t="e">
        <f t="shared" si="5"/>
        <v>#REF!</v>
      </c>
      <c r="AS21" s="57" t="e">
        <f t="shared" si="3"/>
        <v>#REF!</v>
      </c>
      <c r="AT21" s="57" t="e">
        <f t="shared" si="3"/>
        <v>#REF!</v>
      </c>
      <c r="AU21" s="57" t="e">
        <f t="shared" si="3"/>
        <v>#REF!</v>
      </c>
      <c r="AV21" s="57" t="e">
        <f t="shared" si="3"/>
        <v>#REF!</v>
      </c>
      <c r="AW21" s="57" t="e">
        <f t="shared" si="3"/>
        <v>#REF!</v>
      </c>
      <c r="AX21" s="57" t="e">
        <f t="shared" si="3"/>
        <v>#REF!</v>
      </c>
      <c r="AY21" s="57" t="e">
        <f t="shared" si="3"/>
        <v>#REF!</v>
      </c>
      <c r="AZ21" s="57" t="e">
        <f t="shared" si="3"/>
        <v>#REF!</v>
      </c>
      <c r="BA21" s="57" t="e">
        <f t="shared" si="3"/>
        <v>#REF!</v>
      </c>
    </row>
    <row r="22" spans="1:53" hidden="1">
      <c r="A22" s="87"/>
      <c r="B22" s="87"/>
      <c r="C22" s="87"/>
      <c r="AA22" s="110"/>
      <c r="AB22" s="111" t="s">
        <v>121</v>
      </c>
      <c r="AC22" s="111">
        <v>0</v>
      </c>
      <c r="AD22" s="111"/>
      <c r="AE22" s="111"/>
      <c r="AF22" s="57" t="e">
        <f t="shared" si="4"/>
        <v>#REF!</v>
      </c>
      <c r="AG22" s="57" t="e">
        <f t="shared" si="2"/>
        <v>#REF!</v>
      </c>
      <c r="AH22" s="57" t="e">
        <f t="shared" si="2"/>
        <v>#REF!</v>
      </c>
      <c r="AI22" s="57" t="e">
        <f t="shared" si="2"/>
        <v>#REF!</v>
      </c>
      <c r="AJ22" s="57" t="e">
        <f t="shared" si="2"/>
        <v>#REF!</v>
      </c>
      <c r="AK22" s="57" t="e">
        <f t="shared" si="2"/>
        <v>#REF!</v>
      </c>
      <c r="AL22" s="57" t="e">
        <f t="shared" si="2"/>
        <v>#REF!</v>
      </c>
      <c r="AM22" s="57" t="e">
        <f t="shared" si="2"/>
        <v>#REF!</v>
      </c>
      <c r="AN22" s="57" t="e">
        <f t="shared" si="2"/>
        <v>#REF!</v>
      </c>
      <c r="AO22" s="57" t="e">
        <f t="shared" si="2"/>
        <v>#REF!</v>
      </c>
      <c r="AQ22" s="88"/>
      <c r="AR22" s="57" t="e">
        <f t="shared" si="5"/>
        <v>#REF!</v>
      </c>
      <c r="AS22" s="57" t="e">
        <f t="shared" si="3"/>
        <v>#REF!</v>
      </c>
      <c r="AT22" s="57" t="e">
        <f t="shared" si="3"/>
        <v>#REF!</v>
      </c>
      <c r="AU22" s="57" t="e">
        <f t="shared" si="3"/>
        <v>#REF!</v>
      </c>
      <c r="AV22" s="57" t="e">
        <f t="shared" si="3"/>
        <v>#REF!</v>
      </c>
      <c r="AW22" s="57" t="e">
        <f t="shared" si="3"/>
        <v>#REF!</v>
      </c>
      <c r="AX22" s="57" t="e">
        <f t="shared" si="3"/>
        <v>#REF!</v>
      </c>
      <c r="AY22" s="57" t="e">
        <f t="shared" si="3"/>
        <v>#REF!</v>
      </c>
      <c r="AZ22" s="57" t="e">
        <f t="shared" si="3"/>
        <v>#REF!</v>
      </c>
      <c r="BA22" s="57" t="e">
        <f t="shared" si="3"/>
        <v>#REF!</v>
      </c>
    </row>
    <row r="23" spans="1:53" hidden="1">
      <c r="A23" s="87"/>
      <c r="B23" s="87"/>
      <c r="C23" s="87"/>
      <c r="AA23" s="110"/>
      <c r="AB23" s="111"/>
      <c r="AC23" s="111"/>
      <c r="AD23" s="111"/>
      <c r="AE23" s="111"/>
      <c r="AQ23" s="88"/>
    </row>
    <row r="24" spans="1:53" hidden="1">
      <c r="A24" s="87"/>
      <c r="B24" s="87"/>
      <c r="C24" s="87"/>
      <c r="AA24" s="110" t="s">
        <v>122</v>
      </c>
      <c r="AB24" s="111" t="s">
        <v>110</v>
      </c>
      <c r="AC24" s="111" t="s">
        <v>111</v>
      </c>
      <c r="AD24" s="111"/>
      <c r="AE24" s="111"/>
      <c r="AQ24" s="88"/>
    </row>
    <row r="25" spans="1:53" hidden="1">
      <c r="A25" s="87" t="s">
        <v>123</v>
      </c>
      <c r="B25" s="87"/>
      <c r="C25" s="87"/>
      <c r="AA25" s="110"/>
      <c r="AB25" s="111" t="s">
        <v>112</v>
      </c>
      <c r="AC25" s="111">
        <v>0</v>
      </c>
      <c r="AD25" s="111"/>
      <c r="AE25" s="111"/>
      <c r="AF25" s="57" t="e">
        <f t="shared" ref="AF25:AO33" si="6">AF$9*$AC25</f>
        <v>#REF!</v>
      </c>
      <c r="AG25" s="57" t="e">
        <f t="shared" si="6"/>
        <v>#REF!</v>
      </c>
      <c r="AH25" s="57" t="e">
        <f t="shared" si="6"/>
        <v>#REF!</v>
      </c>
      <c r="AI25" s="57" t="e">
        <f t="shared" si="6"/>
        <v>#REF!</v>
      </c>
      <c r="AJ25" s="57" t="e">
        <f t="shared" si="6"/>
        <v>#REF!</v>
      </c>
      <c r="AK25" s="57" t="e">
        <f t="shared" si="6"/>
        <v>#REF!</v>
      </c>
      <c r="AL25" s="57" t="e">
        <f t="shared" si="6"/>
        <v>#REF!</v>
      </c>
      <c r="AM25" s="57" t="e">
        <f t="shared" si="6"/>
        <v>#REF!</v>
      </c>
      <c r="AN25" s="57" t="e">
        <f t="shared" si="6"/>
        <v>#REF!</v>
      </c>
      <c r="AO25" s="57" t="e">
        <f t="shared" si="6"/>
        <v>#REF!</v>
      </c>
      <c r="AQ25" s="88"/>
      <c r="AR25" s="57" t="e">
        <f t="shared" ref="AR25:BA33" si="7">AR$9*$AC25</f>
        <v>#REF!</v>
      </c>
      <c r="AS25" s="57" t="e">
        <f t="shared" si="7"/>
        <v>#REF!</v>
      </c>
      <c r="AT25" s="57" t="e">
        <f t="shared" si="7"/>
        <v>#REF!</v>
      </c>
      <c r="AU25" s="57" t="e">
        <f t="shared" si="7"/>
        <v>#REF!</v>
      </c>
      <c r="AV25" s="57" t="e">
        <f t="shared" si="7"/>
        <v>#REF!</v>
      </c>
      <c r="AW25" s="57" t="e">
        <f t="shared" si="7"/>
        <v>#REF!</v>
      </c>
      <c r="AX25" s="57" t="e">
        <f t="shared" si="7"/>
        <v>#REF!</v>
      </c>
      <c r="AY25" s="57" t="e">
        <f t="shared" si="7"/>
        <v>#REF!</v>
      </c>
      <c r="AZ25" s="57" t="e">
        <f t="shared" si="7"/>
        <v>#REF!</v>
      </c>
      <c r="BA25" s="57" t="e">
        <f t="shared" si="7"/>
        <v>#REF!</v>
      </c>
    </row>
    <row r="26" spans="1:53" hidden="1">
      <c r="A26" s="87" t="s">
        <v>124</v>
      </c>
      <c r="B26" s="87"/>
      <c r="C26" s="87"/>
      <c r="AA26" s="110"/>
      <c r="AB26" s="111" t="s">
        <v>113</v>
      </c>
      <c r="AC26" s="111">
        <v>6.2010000000000005</v>
      </c>
      <c r="AD26" s="111"/>
      <c r="AE26" s="111"/>
      <c r="AF26" s="57" t="e">
        <f t="shared" si="6"/>
        <v>#REF!</v>
      </c>
      <c r="AG26" s="57" t="e">
        <f t="shared" si="6"/>
        <v>#REF!</v>
      </c>
      <c r="AH26" s="57" t="e">
        <f t="shared" si="6"/>
        <v>#REF!</v>
      </c>
      <c r="AI26" s="57" t="e">
        <f t="shared" si="6"/>
        <v>#REF!</v>
      </c>
      <c r="AJ26" s="57" t="e">
        <f t="shared" si="6"/>
        <v>#REF!</v>
      </c>
      <c r="AK26" s="57" t="e">
        <f t="shared" si="6"/>
        <v>#REF!</v>
      </c>
      <c r="AL26" s="57" t="e">
        <f t="shared" si="6"/>
        <v>#REF!</v>
      </c>
      <c r="AM26" s="57" t="e">
        <f t="shared" si="6"/>
        <v>#REF!</v>
      </c>
      <c r="AN26" s="57" t="e">
        <f t="shared" si="6"/>
        <v>#REF!</v>
      </c>
      <c r="AO26" s="57" t="e">
        <f t="shared" si="6"/>
        <v>#REF!</v>
      </c>
      <c r="AQ26" s="88"/>
      <c r="AR26" s="57" t="e">
        <f t="shared" si="7"/>
        <v>#REF!</v>
      </c>
      <c r="AS26" s="57" t="e">
        <f t="shared" si="7"/>
        <v>#REF!</v>
      </c>
      <c r="AT26" s="57" t="e">
        <f t="shared" si="7"/>
        <v>#REF!</v>
      </c>
      <c r="AU26" s="57" t="e">
        <f t="shared" si="7"/>
        <v>#REF!</v>
      </c>
      <c r="AV26" s="57" t="e">
        <f t="shared" si="7"/>
        <v>#REF!</v>
      </c>
      <c r="AW26" s="57" t="e">
        <f t="shared" si="7"/>
        <v>#REF!</v>
      </c>
      <c r="AX26" s="57" t="e">
        <f t="shared" si="7"/>
        <v>#REF!</v>
      </c>
      <c r="AY26" s="57" t="e">
        <f t="shared" si="7"/>
        <v>#REF!</v>
      </c>
      <c r="AZ26" s="57" t="e">
        <f t="shared" si="7"/>
        <v>#REF!</v>
      </c>
      <c r="BA26" s="57" t="e">
        <f t="shared" si="7"/>
        <v>#REF!</v>
      </c>
    </row>
    <row r="27" spans="1:53" hidden="1">
      <c r="A27" s="87" t="s">
        <v>125</v>
      </c>
      <c r="B27" s="87"/>
      <c r="C27" s="87"/>
      <c r="AA27" s="110"/>
      <c r="AB27" s="111" t="s">
        <v>115</v>
      </c>
      <c r="AC27" s="111">
        <v>0</v>
      </c>
      <c r="AD27" s="111"/>
      <c r="AE27" s="111"/>
      <c r="AF27" s="57" t="e">
        <f t="shared" si="6"/>
        <v>#REF!</v>
      </c>
      <c r="AG27" s="57" t="e">
        <f t="shared" si="6"/>
        <v>#REF!</v>
      </c>
      <c r="AH27" s="57" t="e">
        <f t="shared" si="6"/>
        <v>#REF!</v>
      </c>
      <c r="AI27" s="57" t="e">
        <f t="shared" si="6"/>
        <v>#REF!</v>
      </c>
      <c r="AJ27" s="57" t="e">
        <f t="shared" si="6"/>
        <v>#REF!</v>
      </c>
      <c r="AK27" s="57" t="e">
        <f t="shared" si="6"/>
        <v>#REF!</v>
      </c>
      <c r="AL27" s="57" t="e">
        <f t="shared" si="6"/>
        <v>#REF!</v>
      </c>
      <c r="AM27" s="57" t="e">
        <f t="shared" si="6"/>
        <v>#REF!</v>
      </c>
      <c r="AN27" s="57" t="e">
        <f t="shared" si="6"/>
        <v>#REF!</v>
      </c>
      <c r="AO27" s="57" t="e">
        <f t="shared" si="6"/>
        <v>#REF!</v>
      </c>
      <c r="AQ27" s="88"/>
      <c r="AR27" s="57" t="e">
        <f t="shared" si="7"/>
        <v>#REF!</v>
      </c>
      <c r="AS27" s="57" t="e">
        <f t="shared" si="7"/>
        <v>#REF!</v>
      </c>
      <c r="AT27" s="57" t="e">
        <f t="shared" si="7"/>
        <v>#REF!</v>
      </c>
      <c r="AU27" s="57" t="e">
        <f t="shared" si="7"/>
        <v>#REF!</v>
      </c>
      <c r="AV27" s="57" t="e">
        <f t="shared" si="7"/>
        <v>#REF!</v>
      </c>
      <c r="AW27" s="57" t="e">
        <f t="shared" si="7"/>
        <v>#REF!</v>
      </c>
      <c r="AX27" s="57" t="e">
        <f t="shared" si="7"/>
        <v>#REF!</v>
      </c>
      <c r="AY27" s="57" t="e">
        <f t="shared" si="7"/>
        <v>#REF!</v>
      </c>
      <c r="AZ27" s="57" t="e">
        <f t="shared" si="7"/>
        <v>#REF!</v>
      </c>
      <c r="BA27" s="57" t="e">
        <f t="shared" si="7"/>
        <v>#REF!</v>
      </c>
    </row>
    <row r="28" spans="1:53" hidden="1">
      <c r="A28" s="87" t="s">
        <v>126</v>
      </c>
      <c r="B28" s="87"/>
      <c r="C28" s="87"/>
      <c r="AA28" s="110"/>
      <c r="AB28" s="111" t="s">
        <v>116</v>
      </c>
      <c r="AC28" s="111">
        <v>9.8037500000000009</v>
      </c>
      <c r="AD28" s="111"/>
      <c r="AE28" s="111"/>
      <c r="AF28" s="57" t="e">
        <f t="shared" si="6"/>
        <v>#REF!</v>
      </c>
      <c r="AG28" s="57" t="e">
        <f t="shared" si="6"/>
        <v>#REF!</v>
      </c>
      <c r="AH28" s="57" t="e">
        <f t="shared" si="6"/>
        <v>#REF!</v>
      </c>
      <c r="AI28" s="57" t="e">
        <f t="shared" si="6"/>
        <v>#REF!</v>
      </c>
      <c r="AJ28" s="57" t="e">
        <f t="shared" si="6"/>
        <v>#REF!</v>
      </c>
      <c r="AK28" s="57" t="e">
        <f t="shared" si="6"/>
        <v>#REF!</v>
      </c>
      <c r="AL28" s="57" t="e">
        <f t="shared" si="6"/>
        <v>#REF!</v>
      </c>
      <c r="AM28" s="57" t="e">
        <f t="shared" si="6"/>
        <v>#REF!</v>
      </c>
      <c r="AN28" s="57" t="e">
        <f t="shared" si="6"/>
        <v>#REF!</v>
      </c>
      <c r="AO28" s="57" t="e">
        <f t="shared" si="6"/>
        <v>#REF!</v>
      </c>
      <c r="AQ28" s="88"/>
      <c r="AR28" s="57" t="e">
        <f t="shared" si="7"/>
        <v>#REF!</v>
      </c>
      <c r="AS28" s="57" t="e">
        <f t="shared" si="7"/>
        <v>#REF!</v>
      </c>
      <c r="AT28" s="57" t="e">
        <f t="shared" si="7"/>
        <v>#REF!</v>
      </c>
      <c r="AU28" s="57" t="e">
        <f t="shared" si="7"/>
        <v>#REF!</v>
      </c>
      <c r="AV28" s="57" t="e">
        <f t="shared" si="7"/>
        <v>#REF!</v>
      </c>
      <c r="AW28" s="57" t="e">
        <f t="shared" si="7"/>
        <v>#REF!</v>
      </c>
      <c r="AX28" s="57" t="e">
        <f t="shared" si="7"/>
        <v>#REF!</v>
      </c>
      <c r="AY28" s="57" t="e">
        <f t="shared" si="7"/>
        <v>#REF!</v>
      </c>
      <c r="AZ28" s="57" t="e">
        <f t="shared" si="7"/>
        <v>#REF!</v>
      </c>
      <c r="BA28" s="57" t="e">
        <f t="shared" si="7"/>
        <v>#REF!</v>
      </c>
    </row>
    <row r="29" spans="1:53" hidden="1">
      <c r="A29" s="87" t="s">
        <v>127</v>
      </c>
      <c r="B29" s="87"/>
      <c r="C29" s="87"/>
      <c r="AA29" s="110"/>
      <c r="AB29" s="111" t="s">
        <v>117</v>
      </c>
      <c r="AC29" s="111">
        <v>7.2451999999999996</v>
      </c>
      <c r="AD29" s="111"/>
      <c r="AE29" s="111"/>
      <c r="AF29" s="57" t="e">
        <f t="shared" si="6"/>
        <v>#REF!</v>
      </c>
      <c r="AG29" s="57" t="e">
        <f t="shared" si="6"/>
        <v>#REF!</v>
      </c>
      <c r="AH29" s="57" t="e">
        <f t="shared" si="6"/>
        <v>#REF!</v>
      </c>
      <c r="AI29" s="57" t="e">
        <f t="shared" si="6"/>
        <v>#REF!</v>
      </c>
      <c r="AJ29" s="57" t="e">
        <f t="shared" si="6"/>
        <v>#REF!</v>
      </c>
      <c r="AK29" s="57" t="e">
        <f t="shared" si="6"/>
        <v>#REF!</v>
      </c>
      <c r="AL29" s="57" t="e">
        <f t="shared" si="6"/>
        <v>#REF!</v>
      </c>
      <c r="AM29" s="57" t="e">
        <f t="shared" si="6"/>
        <v>#REF!</v>
      </c>
      <c r="AN29" s="57" t="e">
        <f t="shared" si="6"/>
        <v>#REF!</v>
      </c>
      <c r="AO29" s="57" t="e">
        <f t="shared" si="6"/>
        <v>#REF!</v>
      </c>
      <c r="AQ29" s="88"/>
      <c r="AR29" s="57" t="e">
        <f t="shared" si="7"/>
        <v>#REF!</v>
      </c>
      <c r="AS29" s="57" t="e">
        <f t="shared" si="7"/>
        <v>#REF!</v>
      </c>
      <c r="AT29" s="57" t="e">
        <f t="shared" si="7"/>
        <v>#REF!</v>
      </c>
      <c r="AU29" s="57" t="e">
        <f t="shared" si="7"/>
        <v>#REF!</v>
      </c>
      <c r="AV29" s="57" t="e">
        <f t="shared" si="7"/>
        <v>#REF!</v>
      </c>
      <c r="AW29" s="57" t="e">
        <f t="shared" si="7"/>
        <v>#REF!</v>
      </c>
      <c r="AX29" s="57" t="e">
        <f t="shared" si="7"/>
        <v>#REF!</v>
      </c>
      <c r="AY29" s="57" t="e">
        <f t="shared" si="7"/>
        <v>#REF!</v>
      </c>
      <c r="AZ29" s="57" t="e">
        <f t="shared" si="7"/>
        <v>#REF!</v>
      </c>
      <c r="BA29" s="57" t="e">
        <f t="shared" si="7"/>
        <v>#REF!</v>
      </c>
    </row>
    <row r="30" spans="1:53" hidden="1">
      <c r="A30" s="87" t="s">
        <v>114</v>
      </c>
      <c r="B30" s="87"/>
      <c r="C30" s="87"/>
      <c r="AA30" s="110"/>
      <c r="AB30" s="111" t="s">
        <v>118</v>
      </c>
      <c r="AC30" s="111">
        <v>3.6</v>
      </c>
      <c r="AD30" s="111"/>
      <c r="AE30" s="111"/>
      <c r="AF30" s="57" t="e">
        <f t="shared" si="6"/>
        <v>#REF!</v>
      </c>
      <c r="AG30" s="57" t="e">
        <f t="shared" si="6"/>
        <v>#REF!</v>
      </c>
      <c r="AH30" s="57" t="e">
        <f t="shared" si="6"/>
        <v>#REF!</v>
      </c>
      <c r="AI30" s="57" t="e">
        <f t="shared" si="6"/>
        <v>#REF!</v>
      </c>
      <c r="AJ30" s="57" t="e">
        <f t="shared" si="6"/>
        <v>#REF!</v>
      </c>
      <c r="AK30" s="57" t="e">
        <f t="shared" si="6"/>
        <v>#REF!</v>
      </c>
      <c r="AL30" s="57" t="e">
        <f t="shared" si="6"/>
        <v>#REF!</v>
      </c>
      <c r="AM30" s="57" t="e">
        <f t="shared" si="6"/>
        <v>#REF!</v>
      </c>
      <c r="AN30" s="57" t="e">
        <f t="shared" si="6"/>
        <v>#REF!</v>
      </c>
      <c r="AO30" s="57" t="e">
        <f t="shared" si="6"/>
        <v>#REF!</v>
      </c>
      <c r="AQ30" s="88"/>
      <c r="AR30" s="57" t="e">
        <f t="shared" si="7"/>
        <v>#REF!</v>
      </c>
      <c r="AS30" s="57" t="e">
        <f t="shared" si="7"/>
        <v>#REF!</v>
      </c>
      <c r="AT30" s="57" t="e">
        <f t="shared" si="7"/>
        <v>#REF!</v>
      </c>
      <c r="AU30" s="57" t="e">
        <f t="shared" si="7"/>
        <v>#REF!</v>
      </c>
      <c r="AV30" s="57" t="e">
        <f t="shared" si="7"/>
        <v>#REF!</v>
      </c>
      <c r="AW30" s="57" t="e">
        <f t="shared" si="7"/>
        <v>#REF!</v>
      </c>
      <c r="AX30" s="57" t="e">
        <f t="shared" si="7"/>
        <v>#REF!</v>
      </c>
      <c r="AY30" s="57" t="e">
        <f t="shared" si="7"/>
        <v>#REF!</v>
      </c>
      <c r="AZ30" s="57" t="e">
        <f t="shared" si="7"/>
        <v>#REF!</v>
      </c>
      <c r="BA30" s="57" t="e">
        <f t="shared" si="7"/>
        <v>#REF!</v>
      </c>
    </row>
    <row r="31" spans="1:53" hidden="1">
      <c r="A31" s="87" t="s">
        <v>128</v>
      </c>
      <c r="B31" s="87"/>
      <c r="C31" s="87"/>
      <c r="AA31" s="110"/>
      <c r="AB31" s="111" t="s">
        <v>119</v>
      </c>
      <c r="AC31" s="111">
        <v>6.1984000000000004</v>
      </c>
      <c r="AD31" s="111"/>
      <c r="AE31" s="111"/>
      <c r="AF31" s="57" t="e">
        <f t="shared" si="6"/>
        <v>#REF!</v>
      </c>
      <c r="AG31" s="57" t="e">
        <f t="shared" si="6"/>
        <v>#REF!</v>
      </c>
      <c r="AH31" s="57" t="e">
        <f t="shared" si="6"/>
        <v>#REF!</v>
      </c>
      <c r="AI31" s="57" t="e">
        <f t="shared" si="6"/>
        <v>#REF!</v>
      </c>
      <c r="AJ31" s="57" t="e">
        <f t="shared" si="6"/>
        <v>#REF!</v>
      </c>
      <c r="AK31" s="57" t="e">
        <f t="shared" si="6"/>
        <v>#REF!</v>
      </c>
      <c r="AL31" s="57" t="e">
        <f t="shared" si="6"/>
        <v>#REF!</v>
      </c>
      <c r="AM31" s="57" t="e">
        <f t="shared" si="6"/>
        <v>#REF!</v>
      </c>
      <c r="AN31" s="57" t="e">
        <f t="shared" si="6"/>
        <v>#REF!</v>
      </c>
      <c r="AO31" s="57" t="e">
        <f t="shared" si="6"/>
        <v>#REF!</v>
      </c>
      <c r="AQ31" s="88"/>
      <c r="AR31" s="57" t="e">
        <f t="shared" si="7"/>
        <v>#REF!</v>
      </c>
      <c r="AS31" s="57" t="e">
        <f t="shared" si="7"/>
        <v>#REF!</v>
      </c>
      <c r="AT31" s="57" t="e">
        <f t="shared" si="7"/>
        <v>#REF!</v>
      </c>
      <c r="AU31" s="57" t="e">
        <f t="shared" si="7"/>
        <v>#REF!</v>
      </c>
      <c r="AV31" s="57" t="e">
        <f t="shared" si="7"/>
        <v>#REF!</v>
      </c>
      <c r="AW31" s="57" t="e">
        <f t="shared" si="7"/>
        <v>#REF!</v>
      </c>
      <c r="AX31" s="57" t="e">
        <f t="shared" si="7"/>
        <v>#REF!</v>
      </c>
      <c r="AY31" s="57" t="e">
        <f t="shared" si="7"/>
        <v>#REF!</v>
      </c>
      <c r="AZ31" s="57" t="e">
        <f t="shared" si="7"/>
        <v>#REF!</v>
      </c>
      <c r="BA31" s="57" t="e">
        <f t="shared" si="7"/>
        <v>#REF!</v>
      </c>
    </row>
    <row r="32" spans="1:53" hidden="1">
      <c r="A32" s="87" t="s">
        <v>129</v>
      </c>
      <c r="B32" s="87"/>
      <c r="C32" s="87"/>
      <c r="AA32" s="110"/>
      <c r="AB32" s="111" t="s">
        <v>120</v>
      </c>
      <c r="AC32" s="111">
        <v>5.1995100000000001</v>
      </c>
      <c r="AD32" s="111"/>
      <c r="AE32" s="111"/>
      <c r="AF32" s="57" t="e">
        <f t="shared" si="6"/>
        <v>#REF!</v>
      </c>
      <c r="AG32" s="57" t="e">
        <f t="shared" si="6"/>
        <v>#REF!</v>
      </c>
      <c r="AH32" s="57" t="e">
        <f t="shared" si="6"/>
        <v>#REF!</v>
      </c>
      <c r="AI32" s="57" t="e">
        <f t="shared" si="6"/>
        <v>#REF!</v>
      </c>
      <c r="AJ32" s="57" t="e">
        <f t="shared" si="6"/>
        <v>#REF!</v>
      </c>
      <c r="AK32" s="57" t="e">
        <f t="shared" si="6"/>
        <v>#REF!</v>
      </c>
      <c r="AL32" s="57" t="e">
        <f t="shared" si="6"/>
        <v>#REF!</v>
      </c>
      <c r="AM32" s="57" t="e">
        <f t="shared" si="6"/>
        <v>#REF!</v>
      </c>
      <c r="AN32" s="57" t="e">
        <f t="shared" si="6"/>
        <v>#REF!</v>
      </c>
      <c r="AO32" s="57" t="e">
        <f t="shared" si="6"/>
        <v>#REF!</v>
      </c>
      <c r="AQ32" s="88"/>
      <c r="AR32" s="57" t="e">
        <f t="shared" si="7"/>
        <v>#REF!</v>
      </c>
      <c r="AS32" s="57" t="e">
        <f t="shared" si="7"/>
        <v>#REF!</v>
      </c>
      <c r="AT32" s="57" t="e">
        <f t="shared" si="7"/>
        <v>#REF!</v>
      </c>
      <c r="AU32" s="57" t="e">
        <f t="shared" si="7"/>
        <v>#REF!</v>
      </c>
      <c r="AV32" s="57" t="e">
        <f t="shared" si="7"/>
        <v>#REF!</v>
      </c>
      <c r="AW32" s="57" t="e">
        <f t="shared" si="7"/>
        <v>#REF!</v>
      </c>
      <c r="AX32" s="57" t="e">
        <f t="shared" si="7"/>
        <v>#REF!</v>
      </c>
      <c r="AY32" s="57" t="e">
        <f t="shared" si="7"/>
        <v>#REF!</v>
      </c>
      <c r="AZ32" s="57" t="e">
        <f t="shared" si="7"/>
        <v>#REF!</v>
      </c>
      <c r="BA32" s="57" t="e">
        <f t="shared" si="7"/>
        <v>#REF!</v>
      </c>
    </row>
    <row r="33" spans="1:53" hidden="1">
      <c r="A33" s="87" t="s">
        <v>0</v>
      </c>
      <c r="B33" s="87"/>
      <c r="C33" s="87"/>
      <c r="AA33" s="110"/>
      <c r="AB33" s="111" t="s">
        <v>121</v>
      </c>
      <c r="AC33" s="111">
        <v>17.71416</v>
      </c>
      <c r="AD33" s="111"/>
      <c r="AE33" s="111"/>
      <c r="AF33" s="57" t="e">
        <f t="shared" si="6"/>
        <v>#REF!</v>
      </c>
      <c r="AG33" s="57" t="e">
        <f t="shared" si="6"/>
        <v>#REF!</v>
      </c>
      <c r="AH33" s="57" t="e">
        <f t="shared" si="6"/>
        <v>#REF!</v>
      </c>
      <c r="AI33" s="57" t="e">
        <f t="shared" si="6"/>
        <v>#REF!</v>
      </c>
      <c r="AJ33" s="57" t="e">
        <f t="shared" si="6"/>
        <v>#REF!</v>
      </c>
      <c r="AK33" s="57" t="e">
        <f t="shared" si="6"/>
        <v>#REF!</v>
      </c>
      <c r="AL33" s="57" t="e">
        <f t="shared" si="6"/>
        <v>#REF!</v>
      </c>
      <c r="AM33" s="57" t="e">
        <f t="shared" si="6"/>
        <v>#REF!</v>
      </c>
      <c r="AN33" s="57" t="e">
        <f t="shared" si="6"/>
        <v>#REF!</v>
      </c>
      <c r="AO33" s="57" t="e">
        <f t="shared" si="6"/>
        <v>#REF!</v>
      </c>
      <c r="AQ33" s="88"/>
      <c r="AR33" s="57" t="e">
        <f t="shared" si="7"/>
        <v>#REF!</v>
      </c>
      <c r="AS33" s="57" t="e">
        <f t="shared" si="7"/>
        <v>#REF!</v>
      </c>
      <c r="AT33" s="57" t="e">
        <f t="shared" si="7"/>
        <v>#REF!</v>
      </c>
      <c r="AU33" s="57" t="e">
        <f t="shared" si="7"/>
        <v>#REF!</v>
      </c>
      <c r="AV33" s="57" t="e">
        <f t="shared" si="7"/>
        <v>#REF!</v>
      </c>
      <c r="AW33" s="57" t="e">
        <f t="shared" si="7"/>
        <v>#REF!</v>
      </c>
      <c r="AX33" s="57" t="e">
        <f t="shared" si="7"/>
        <v>#REF!</v>
      </c>
      <c r="AY33" s="57" t="e">
        <f t="shared" si="7"/>
        <v>#REF!</v>
      </c>
      <c r="AZ33" s="57" t="e">
        <f t="shared" si="7"/>
        <v>#REF!</v>
      </c>
      <c r="BA33" s="57" t="e">
        <f t="shared" si="7"/>
        <v>#REF!</v>
      </c>
    </row>
    <row r="34" spans="1:53" hidden="1">
      <c r="A34" s="87" t="s">
        <v>54</v>
      </c>
      <c r="B34" s="87">
        <f>0.39*1.5*(8.5/12)^0.9*(2/3)^0.45</f>
        <v>0.35737873826145539</v>
      </c>
      <c r="C34" s="87"/>
      <c r="AA34" s="110"/>
      <c r="AB34" s="111"/>
      <c r="AC34" s="111"/>
      <c r="AD34" s="111"/>
      <c r="AE34" s="111"/>
      <c r="AQ34" s="88"/>
    </row>
    <row r="35" spans="1:53" hidden="1">
      <c r="A35" s="87" t="s">
        <v>55</v>
      </c>
      <c r="B35" s="87">
        <f>0.39*0.15*(8.5/12)^0.9*(2/3)^0.45</f>
        <v>3.5737873826145544E-2</v>
      </c>
      <c r="C35" s="87"/>
      <c r="AA35" s="110" t="s">
        <v>130</v>
      </c>
      <c r="AB35" s="111" t="s">
        <v>110</v>
      </c>
      <c r="AC35" s="111" t="s">
        <v>111</v>
      </c>
      <c r="AD35" s="111"/>
      <c r="AE35" s="111"/>
      <c r="AQ35" s="88"/>
    </row>
    <row r="36" spans="1:53" hidden="1">
      <c r="AA36" s="110"/>
      <c r="AB36" s="111" t="s">
        <v>112</v>
      </c>
      <c r="AC36" s="111">
        <v>0</v>
      </c>
      <c r="AD36" s="111"/>
      <c r="AE36" s="111"/>
      <c r="AF36" s="57" t="e">
        <f t="shared" ref="AF36:AO44" si="8">AF$9*$AC36</f>
        <v>#REF!</v>
      </c>
      <c r="AG36" s="57" t="e">
        <f t="shared" si="8"/>
        <v>#REF!</v>
      </c>
      <c r="AH36" s="57" t="e">
        <f t="shared" si="8"/>
        <v>#REF!</v>
      </c>
      <c r="AI36" s="57" t="e">
        <f t="shared" si="8"/>
        <v>#REF!</v>
      </c>
      <c r="AJ36" s="57" t="e">
        <f t="shared" si="8"/>
        <v>#REF!</v>
      </c>
      <c r="AK36" s="57" t="e">
        <f t="shared" si="8"/>
        <v>#REF!</v>
      </c>
      <c r="AL36" s="57" t="e">
        <f t="shared" si="8"/>
        <v>#REF!</v>
      </c>
      <c r="AM36" s="57" t="e">
        <f t="shared" si="8"/>
        <v>#REF!</v>
      </c>
      <c r="AN36" s="57" t="e">
        <f t="shared" si="8"/>
        <v>#REF!</v>
      </c>
      <c r="AO36" s="57" t="e">
        <f t="shared" si="8"/>
        <v>#REF!</v>
      </c>
      <c r="AQ36" s="88"/>
      <c r="AR36" s="57" t="e">
        <f t="shared" ref="AR36:BA44" si="9">AR$9*$AC36</f>
        <v>#REF!</v>
      </c>
      <c r="AS36" s="57" t="e">
        <f t="shared" si="9"/>
        <v>#REF!</v>
      </c>
      <c r="AT36" s="57" t="e">
        <f t="shared" si="9"/>
        <v>#REF!</v>
      </c>
      <c r="AU36" s="57" t="e">
        <f t="shared" si="9"/>
        <v>#REF!</v>
      </c>
      <c r="AV36" s="57" t="e">
        <f t="shared" si="9"/>
        <v>#REF!</v>
      </c>
      <c r="AW36" s="57" t="e">
        <f t="shared" si="9"/>
        <v>#REF!</v>
      </c>
      <c r="AX36" s="57" t="e">
        <f t="shared" si="9"/>
        <v>#REF!</v>
      </c>
      <c r="AY36" s="57" t="e">
        <f t="shared" si="9"/>
        <v>#REF!</v>
      </c>
      <c r="AZ36" s="57" t="e">
        <f t="shared" si="9"/>
        <v>#REF!</v>
      </c>
      <c r="BA36" s="57" t="e">
        <f t="shared" si="9"/>
        <v>#REF!</v>
      </c>
    </row>
    <row r="37" spans="1:53" hidden="1">
      <c r="AA37" s="110"/>
      <c r="AB37" s="111" t="s">
        <v>113</v>
      </c>
      <c r="AC37" s="111">
        <v>0</v>
      </c>
      <c r="AD37" s="111"/>
      <c r="AE37" s="111"/>
      <c r="AF37" s="57" t="e">
        <f t="shared" si="8"/>
        <v>#REF!</v>
      </c>
      <c r="AG37" s="57" t="e">
        <f t="shared" si="8"/>
        <v>#REF!</v>
      </c>
      <c r="AH37" s="57" t="e">
        <f t="shared" si="8"/>
        <v>#REF!</v>
      </c>
      <c r="AI37" s="57" t="e">
        <f t="shared" si="8"/>
        <v>#REF!</v>
      </c>
      <c r="AJ37" s="57" t="e">
        <f t="shared" si="8"/>
        <v>#REF!</v>
      </c>
      <c r="AK37" s="57" t="e">
        <f t="shared" si="8"/>
        <v>#REF!</v>
      </c>
      <c r="AL37" s="57" t="e">
        <f t="shared" si="8"/>
        <v>#REF!</v>
      </c>
      <c r="AM37" s="57" t="e">
        <f t="shared" si="8"/>
        <v>#REF!</v>
      </c>
      <c r="AN37" s="57" t="e">
        <f t="shared" si="8"/>
        <v>#REF!</v>
      </c>
      <c r="AO37" s="57" t="e">
        <f t="shared" si="8"/>
        <v>#REF!</v>
      </c>
      <c r="AQ37" s="88"/>
      <c r="AR37" s="57" t="e">
        <f t="shared" si="9"/>
        <v>#REF!</v>
      </c>
      <c r="AS37" s="57" t="e">
        <f t="shared" si="9"/>
        <v>#REF!</v>
      </c>
      <c r="AT37" s="57" t="e">
        <f t="shared" si="9"/>
        <v>#REF!</v>
      </c>
      <c r="AU37" s="57" t="e">
        <f t="shared" si="9"/>
        <v>#REF!</v>
      </c>
      <c r="AV37" s="57" t="e">
        <f t="shared" si="9"/>
        <v>#REF!</v>
      </c>
      <c r="AW37" s="57" t="e">
        <f t="shared" si="9"/>
        <v>#REF!</v>
      </c>
      <c r="AX37" s="57" t="e">
        <f t="shared" si="9"/>
        <v>#REF!</v>
      </c>
      <c r="AY37" s="57" t="e">
        <f t="shared" si="9"/>
        <v>#REF!</v>
      </c>
      <c r="AZ37" s="57" t="e">
        <f t="shared" si="9"/>
        <v>#REF!</v>
      </c>
      <c r="BA37" s="57" t="e">
        <f t="shared" si="9"/>
        <v>#REF!</v>
      </c>
    </row>
    <row r="38" spans="1:53" hidden="1">
      <c r="AA38" s="110"/>
      <c r="AB38" s="111" t="s">
        <v>115</v>
      </c>
      <c r="AC38" s="111">
        <v>0</v>
      </c>
      <c r="AD38" s="111"/>
      <c r="AE38" s="111"/>
      <c r="AF38" s="57" t="e">
        <f t="shared" si="8"/>
        <v>#REF!</v>
      </c>
      <c r="AG38" s="57" t="e">
        <f t="shared" si="8"/>
        <v>#REF!</v>
      </c>
      <c r="AH38" s="57" t="e">
        <f t="shared" si="8"/>
        <v>#REF!</v>
      </c>
      <c r="AI38" s="57" t="e">
        <f t="shared" si="8"/>
        <v>#REF!</v>
      </c>
      <c r="AJ38" s="57" t="e">
        <f t="shared" si="8"/>
        <v>#REF!</v>
      </c>
      <c r="AK38" s="57" t="e">
        <f t="shared" si="8"/>
        <v>#REF!</v>
      </c>
      <c r="AL38" s="57" t="e">
        <f t="shared" si="8"/>
        <v>#REF!</v>
      </c>
      <c r="AM38" s="57" t="e">
        <f t="shared" si="8"/>
        <v>#REF!</v>
      </c>
      <c r="AN38" s="57" t="e">
        <f t="shared" si="8"/>
        <v>#REF!</v>
      </c>
      <c r="AO38" s="57" t="e">
        <f t="shared" si="8"/>
        <v>#REF!</v>
      </c>
      <c r="AQ38" s="88"/>
      <c r="AR38" s="57" t="e">
        <f t="shared" si="9"/>
        <v>#REF!</v>
      </c>
      <c r="AS38" s="57" t="e">
        <f t="shared" si="9"/>
        <v>#REF!</v>
      </c>
      <c r="AT38" s="57" t="e">
        <f t="shared" si="9"/>
        <v>#REF!</v>
      </c>
      <c r="AU38" s="57" t="e">
        <f t="shared" si="9"/>
        <v>#REF!</v>
      </c>
      <c r="AV38" s="57" t="e">
        <f t="shared" si="9"/>
        <v>#REF!</v>
      </c>
      <c r="AW38" s="57" t="e">
        <f t="shared" si="9"/>
        <v>#REF!</v>
      </c>
      <c r="AX38" s="57" t="e">
        <f t="shared" si="9"/>
        <v>#REF!</v>
      </c>
      <c r="AY38" s="57" t="e">
        <f t="shared" si="9"/>
        <v>#REF!</v>
      </c>
      <c r="AZ38" s="57" t="e">
        <f t="shared" si="9"/>
        <v>#REF!</v>
      </c>
      <c r="BA38" s="57" t="e">
        <f t="shared" si="9"/>
        <v>#REF!</v>
      </c>
    </row>
    <row r="39" spans="1:53" hidden="1">
      <c r="AA39" s="110"/>
      <c r="AB39" s="111" t="s">
        <v>116</v>
      </c>
      <c r="AC39" s="111">
        <v>16.541599999999999</v>
      </c>
      <c r="AD39" s="111"/>
      <c r="AE39" s="111"/>
      <c r="AF39" s="57" t="e">
        <f t="shared" si="8"/>
        <v>#REF!</v>
      </c>
      <c r="AG39" s="57" t="e">
        <f t="shared" si="8"/>
        <v>#REF!</v>
      </c>
      <c r="AH39" s="57" t="e">
        <f t="shared" si="8"/>
        <v>#REF!</v>
      </c>
      <c r="AI39" s="57" t="e">
        <f t="shared" si="8"/>
        <v>#REF!</v>
      </c>
      <c r="AJ39" s="57" t="e">
        <f t="shared" si="8"/>
        <v>#REF!</v>
      </c>
      <c r="AK39" s="57" t="e">
        <f t="shared" si="8"/>
        <v>#REF!</v>
      </c>
      <c r="AL39" s="57" t="e">
        <f t="shared" si="8"/>
        <v>#REF!</v>
      </c>
      <c r="AM39" s="57" t="e">
        <f t="shared" si="8"/>
        <v>#REF!</v>
      </c>
      <c r="AN39" s="57" t="e">
        <f t="shared" si="8"/>
        <v>#REF!</v>
      </c>
      <c r="AO39" s="57" t="e">
        <f t="shared" si="8"/>
        <v>#REF!</v>
      </c>
      <c r="AQ39" s="88"/>
      <c r="AR39" s="57" t="e">
        <f t="shared" si="9"/>
        <v>#REF!</v>
      </c>
      <c r="AS39" s="57" t="e">
        <f t="shared" si="9"/>
        <v>#REF!</v>
      </c>
      <c r="AT39" s="57" t="e">
        <f t="shared" si="9"/>
        <v>#REF!</v>
      </c>
      <c r="AU39" s="57" t="e">
        <f t="shared" si="9"/>
        <v>#REF!</v>
      </c>
      <c r="AV39" s="57" t="e">
        <f t="shared" si="9"/>
        <v>#REF!</v>
      </c>
      <c r="AW39" s="57" t="e">
        <f t="shared" si="9"/>
        <v>#REF!</v>
      </c>
      <c r="AX39" s="57" t="e">
        <f t="shared" si="9"/>
        <v>#REF!</v>
      </c>
      <c r="AY39" s="57" t="e">
        <f t="shared" si="9"/>
        <v>#REF!</v>
      </c>
      <c r="AZ39" s="57" t="e">
        <f t="shared" si="9"/>
        <v>#REF!</v>
      </c>
      <c r="BA39" s="57" t="e">
        <f t="shared" si="9"/>
        <v>#REF!</v>
      </c>
    </row>
    <row r="40" spans="1:53" hidden="1">
      <c r="AA40" s="110"/>
      <c r="AB40" s="111" t="s">
        <v>117</v>
      </c>
      <c r="AC40" s="111">
        <v>0</v>
      </c>
      <c r="AD40" s="111"/>
      <c r="AE40" s="111"/>
      <c r="AF40" s="57" t="e">
        <f t="shared" si="8"/>
        <v>#REF!</v>
      </c>
      <c r="AG40" s="57" t="e">
        <f t="shared" si="8"/>
        <v>#REF!</v>
      </c>
      <c r="AH40" s="57" t="e">
        <f t="shared" si="8"/>
        <v>#REF!</v>
      </c>
      <c r="AI40" s="57" t="e">
        <f t="shared" si="8"/>
        <v>#REF!</v>
      </c>
      <c r="AJ40" s="57" t="e">
        <f t="shared" si="8"/>
        <v>#REF!</v>
      </c>
      <c r="AK40" s="57" t="e">
        <f t="shared" si="8"/>
        <v>#REF!</v>
      </c>
      <c r="AL40" s="57" t="e">
        <f t="shared" si="8"/>
        <v>#REF!</v>
      </c>
      <c r="AM40" s="57" t="e">
        <f t="shared" si="8"/>
        <v>#REF!</v>
      </c>
      <c r="AN40" s="57" t="e">
        <f t="shared" si="8"/>
        <v>#REF!</v>
      </c>
      <c r="AO40" s="57" t="e">
        <f t="shared" si="8"/>
        <v>#REF!</v>
      </c>
      <c r="AQ40" s="88"/>
      <c r="AR40" s="57" t="e">
        <f t="shared" si="9"/>
        <v>#REF!</v>
      </c>
      <c r="AS40" s="57" t="e">
        <f t="shared" si="9"/>
        <v>#REF!</v>
      </c>
      <c r="AT40" s="57" t="e">
        <f t="shared" si="9"/>
        <v>#REF!</v>
      </c>
      <c r="AU40" s="57" t="e">
        <f t="shared" si="9"/>
        <v>#REF!</v>
      </c>
      <c r="AV40" s="57" t="e">
        <f t="shared" si="9"/>
        <v>#REF!</v>
      </c>
      <c r="AW40" s="57" t="e">
        <f t="shared" si="9"/>
        <v>#REF!</v>
      </c>
      <c r="AX40" s="57" t="e">
        <f t="shared" si="9"/>
        <v>#REF!</v>
      </c>
      <c r="AY40" s="57" t="e">
        <f t="shared" si="9"/>
        <v>#REF!</v>
      </c>
      <c r="AZ40" s="57" t="e">
        <f t="shared" si="9"/>
        <v>#REF!</v>
      </c>
      <c r="BA40" s="57" t="e">
        <f t="shared" si="9"/>
        <v>#REF!</v>
      </c>
    </row>
    <row r="41" spans="1:53" hidden="1">
      <c r="AA41" s="110"/>
      <c r="AB41" s="111" t="s">
        <v>118</v>
      </c>
      <c r="AC41" s="111">
        <v>0</v>
      </c>
      <c r="AD41" s="111"/>
      <c r="AE41" s="111"/>
      <c r="AF41" s="57" t="e">
        <f t="shared" si="8"/>
        <v>#REF!</v>
      </c>
      <c r="AG41" s="57" t="e">
        <f t="shared" si="8"/>
        <v>#REF!</v>
      </c>
      <c r="AH41" s="57" t="e">
        <f t="shared" si="8"/>
        <v>#REF!</v>
      </c>
      <c r="AI41" s="57" t="e">
        <f t="shared" si="8"/>
        <v>#REF!</v>
      </c>
      <c r="AJ41" s="57" t="e">
        <f t="shared" si="8"/>
        <v>#REF!</v>
      </c>
      <c r="AK41" s="57" t="e">
        <f t="shared" si="8"/>
        <v>#REF!</v>
      </c>
      <c r="AL41" s="57" t="e">
        <f t="shared" si="8"/>
        <v>#REF!</v>
      </c>
      <c r="AM41" s="57" t="e">
        <f t="shared" si="8"/>
        <v>#REF!</v>
      </c>
      <c r="AN41" s="57" t="e">
        <f t="shared" si="8"/>
        <v>#REF!</v>
      </c>
      <c r="AO41" s="57" t="e">
        <f t="shared" si="8"/>
        <v>#REF!</v>
      </c>
      <c r="AQ41" s="88"/>
      <c r="AR41" s="57" t="e">
        <f t="shared" si="9"/>
        <v>#REF!</v>
      </c>
      <c r="AS41" s="57" t="e">
        <f t="shared" si="9"/>
        <v>#REF!</v>
      </c>
      <c r="AT41" s="57" t="e">
        <f t="shared" si="9"/>
        <v>#REF!</v>
      </c>
      <c r="AU41" s="57" t="e">
        <f t="shared" si="9"/>
        <v>#REF!</v>
      </c>
      <c r="AV41" s="57" t="e">
        <f t="shared" si="9"/>
        <v>#REF!</v>
      </c>
      <c r="AW41" s="57" t="e">
        <f t="shared" si="9"/>
        <v>#REF!</v>
      </c>
      <c r="AX41" s="57" t="e">
        <f t="shared" si="9"/>
        <v>#REF!</v>
      </c>
      <c r="AY41" s="57" t="e">
        <f t="shared" si="9"/>
        <v>#REF!</v>
      </c>
      <c r="AZ41" s="57" t="e">
        <f t="shared" si="9"/>
        <v>#REF!</v>
      </c>
      <c r="BA41" s="57" t="e">
        <f t="shared" si="9"/>
        <v>#REF!</v>
      </c>
    </row>
    <row r="42" spans="1:53" hidden="1">
      <c r="AA42" s="110"/>
      <c r="AB42" s="111" t="s">
        <v>119</v>
      </c>
      <c r="AC42" s="111">
        <v>14.601599999999999</v>
      </c>
      <c r="AD42" s="111"/>
      <c r="AE42" s="111"/>
      <c r="AF42" s="57" t="e">
        <f t="shared" si="8"/>
        <v>#REF!</v>
      </c>
      <c r="AG42" s="57" t="e">
        <f t="shared" si="8"/>
        <v>#REF!</v>
      </c>
      <c r="AH42" s="57" t="e">
        <f t="shared" si="8"/>
        <v>#REF!</v>
      </c>
      <c r="AI42" s="57" t="e">
        <f t="shared" si="8"/>
        <v>#REF!</v>
      </c>
      <c r="AJ42" s="57" t="e">
        <f t="shared" si="8"/>
        <v>#REF!</v>
      </c>
      <c r="AK42" s="57" t="e">
        <f t="shared" si="8"/>
        <v>#REF!</v>
      </c>
      <c r="AL42" s="57" t="e">
        <f t="shared" si="8"/>
        <v>#REF!</v>
      </c>
      <c r="AM42" s="57" t="e">
        <f t="shared" si="8"/>
        <v>#REF!</v>
      </c>
      <c r="AN42" s="57" t="e">
        <f t="shared" si="8"/>
        <v>#REF!</v>
      </c>
      <c r="AO42" s="57" t="e">
        <f t="shared" si="8"/>
        <v>#REF!</v>
      </c>
      <c r="AQ42" s="88"/>
      <c r="AR42" s="57" t="e">
        <f t="shared" si="9"/>
        <v>#REF!</v>
      </c>
      <c r="AS42" s="57" t="e">
        <f t="shared" si="9"/>
        <v>#REF!</v>
      </c>
      <c r="AT42" s="57" t="e">
        <f t="shared" si="9"/>
        <v>#REF!</v>
      </c>
      <c r="AU42" s="57" t="e">
        <f t="shared" si="9"/>
        <v>#REF!</v>
      </c>
      <c r="AV42" s="57" t="e">
        <f t="shared" si="9"/>
        <v>#REF!</v>
      </c>
      <c r="AW42" s="57" t="e">
        <f t="shared" si="9"/>
        <v>#REF!</v>
      </c>
      <c r="AX42" s="57" t="e">
        <f t="shared" si="9"/>
        <v>#REF!</v>
      </c>
      <c r="AY42" s="57" t="e">
        <f t="shared" si="9"/>
        <v>#REF!</v>
      </c>
      <c r="AZ42" s="57" t="e">
        <f t="shared" si="9"/>
        <v>#REF!</v>
      </c>
      <c r="BA42" s="57" t="e">
        <f t="shared" si="9"/>
        <v>#REF!</v>
      </c>
    </row>
    <row r="43" spans="1:53" hidden="1">
      <c r="AA43" s="110"/>
      <c r="AB43" s="111" t="s">
        <v>120</v>
      </c>
      <c r="AC43" s="111">
        <v>14.570489999999999</v>
      </c>
      <c r="AD43" s="111"/>
      <c r="AE43" s="111"/>
      <c r="AF43" s="57" t="e">
        <f t="shared" si="8"/>
        <v>#REF!</v>
      </c>
      <c r="AG43" s="57" t="e">
        <f t="shared" si="8"/>
        <v>#REF!</v>
      </c>
      <c r="AH43" s="57" t="e">
        <f t="shared" si="8"/>
        <v>#REF!</v>
      </c>
      <c r="AI43" s="57" t="e">
        <f t="shared" si="8"/>
        <v>#REF!</v>
      </c>
      <c r="AJ43" s="57" t="e">
        <f t="shared" si="8"/>
        <v>#REF!</v>
      </c>
      <c r="AK43" s="57" t="e">
        <f t="shared" si="8"/>
        <v>#REF!</v>
      </c>
      <c r="AL43" s="57" t="e">
        <f t="shared" si="8"/>
        <v>#REF!</v>
      </c>
      <c r="AM43" s="57" t="e">
        <f t="shared" si="8"/>
        <v>#REF!</v>
      </c>
      <c r="AN43" s="57" t="e">
        <f t="shared" si="8"/>
        <v>#REF!</v>
      </c>
      <c r="AO43" s="57" t="e">
        <f t="shared" si="8"/>
        <v>#REF!</v>
      </c>
      <c r="AQ43" s="88"/>
      <c r="AR43" s="57" t="e">
        <f t="shared" si="9"/>
        <v>#REF!</v>
      </c>
      <c r="AS43" s="57" t="e">
        <f t="shared" si="9"/>
        <v>#REF!</v>
      </c>
      <c r="AT43" s="57" t="e">
        <f t="shared" si="9"/>
        <v>#REF!</v>
      </c>
      <c r="AU43" s="57" t="e">
        <f t="shared" si="9"/>
        <v>#REF!</v>
      </c>
      <c r="AV43" s="57" t="e">
        <f t="shared" si="9"/>
        <v>#REF!</v>
      </c>
      <c r="AW43" s="57" t="e">
        <f t="shared" si="9"/>
        <v>#REF!</v>
      </c>
      <c r="AX43" s="57" t="e">
        <f t="shared" si="9"/>
        <v>#REF!</v>
      </c>
      <c r="AY43" s="57" t="e">
        <f t="shared" si="9"/>
        <v>#REF!</v>
      </c>
      <c r="AZ43" s="57" t="e">
        <f t="shared" si="9"/>
        <v>#REF!</v>
      </c>
      <c r="BA43" s="57" t="e">
        <f t="shared" si="9"/>
        <v>#REF!</v>
      </c>
    </row>
    <row r="44" spans="1:53" hidden="1">
      <c r="AA44" s="110"/>
      <c r="AB44" s="111" t="s">
        <v>121</v>
      </c>
      <c r="AC44" s="111">
        <v>14.14584</v>
      </c>
      <c r="AD44" s="111"/>
      <c r="AE44" s="111"/>
      <c r="AF44" s="57" t="e">
        <f t="shared" si="8"/>
        <v>#REF!</v>
      </c>
      <c r="AG44" s="57" t="e">
        <f t="shared" si="8"/>
        <v>#REF!</v>
      </c>
      <c r="AH44" s="57" t="e">
        <f t="shared" si="8"/>
        <v>#REF!</v>
      </c>
      <c r="AI44" s="57" t="e">
        <f t="shared" si="8"/>
        <v>#REF!</v>
      </c>
      <c r="AJ44" s="57" t="e">
        <f t="shared" si="8"/>
        <v>#REF!</v>
      </c>
      <c r="AK44" s="57" t="e">
        <f t="shared" si="8"/>
        <v>#REF!</v>
      </c>
      <c r="AL44" s="57" t="e">
        <f t="shared" si="8"/>
        <v>#REF!</v>
      </c>
      <c r="AM44" s="57" t="e">
        <f t="shared" si="8"/>
        <v>#REF!</v>
      </c>
      <c r="AN44" s="57" t="e">
        <f t="shared" si="8"/>
        <v>#REF!</v>
      </c>
      <c r="AO44" s="57" t="e">
        <f t="shared" si="8"/>
        <v>#REF!</v>
      </c>
      <c r="AQ44" s="88"/>
      <c r="AR44" s="57" t="e">
        <f t="shared" si="9"/>
        <v>#REF!</v>
      </c>
      <c r="AS44" s="57" t="e">
        <f t="shared" si="9"/>
        <v>#REF!</v>
      </c>
      <c r="AT44" s="57" t="e">
        <f t="shared" si="9"/>
        <v>#REF!</v>
      </c>
      <c r="AU44" s="57" t="e">
        <f t="shared" si="9"/>
        <v>#REF!</v>
      </c>
      <c r="AV44" s="57" t="e">
        <f t="shared" si="9"/>
        <v>#REF!</v>
      </c>
      <c r="AW44" s="57" t="e">
        <f t="shared" si="9"/>
        <v>#REF!</v>
      </c>
      <c r="AX44" s="57" t="e">
        <f t="shared" si="9"/>
        <v>#REF!</v>
      </c>
      <c r="AY44" s="57" t="e">
        <f t="shared" si="9"/>
        <v>#REF!</v>
      </c>
      <c r="AZ44" s="57" t="e">
        <f t="shared" si="9"/>
        <v>#REF!</v>
      </c>
      <c r="BA44" s="57" t="e">
        <f t="shared" si="9"/>
        <v>#REF!</v>
      </c>
    </row>
    <row r="45" spans="1:53" hidden="1">
      <c r="AQ45" s="88"/>
    </row>
    <row r="46" spans="1:53" hidden="1">
      <c r="AQ46" s="88"/>
    </row>
    <row r="47" spans="1:53" ht="63.75" hidden="1">
      <c r="AA47" s="112" t="s">
        <v>131</v>
      </c>
      <c r="AB47" s="113"/>
      <c r="AC47" s="114"/>
      <c r="AD47" s="114"/>
      <c r="AE47" s="114"/>
      <c r="AF47" s="65" t="s">
        <v>50</v>
      </c>
      <c r="AG47" s="65" t="s">
        <v>65</v>
      </c>
      <c r="AH47" s="65" t="s">
        <v>52</v>
      </c>
      <c r="AI47" s="65" t="s">
        <v>53</v>
      </c>
      <c r="AJ47" s="65" t="s">
        <v>54</v>
      </c>
      <c r="AK47" s="65" t="s">
        <v>55</v>
      </c>
      <c r="AL47" s="66" t="s">
        <v>67</v>
      </c>
      <c r="AM47" s="66" t="s">
        <v>68</v>
      </c>
      <c r="AN47" s="66" t="s">
        <v>56</v>
      </c>
      <c r="AO47" s="66" t="s">
        <v>57</v>
      </c>
      <c r="AP47" s="66"/>
      <c r="AQ47" s="108"/>
      <c r="AR47" s="65" t="s">
        <v>50</v>
      </c>
      <c r="AS47" s="65" t="s">
        <v>65</v>
      </c>
      <c r="AT47" s="65" t="s">
        <v>66</v>
      </c>
      <c r="AU47" s="65" t="s">
        <v>53</v>
      </c>
      <c r="AV47" s="65" t="s">
        <v>54</v>
      </c>
      <c r="AW47" s="65" t="s">
        <v>55</v>
      </c>
      <c r="AX47" s="66" t="s">
        <v>67</v>
      </c>
      <c r="AY47" s="66" t="s">
        <v>68</v>
      </c>
      <c r="AZ47" s="109" t="s">
        <v>56</v>
      </c>
      <c r="BA47" s="65" t="s">
        <v>57</v>
      </c>
    </row>
    <row r="48" spans="1:53" hidden="1">
      <c r="AA48" s="115" t="s">
        <v>132</v>
      </c>
      <c r="AB48" s="116"/>
      <c r="AG48" s="117"/>
      <c r="AQ48" s="88"/>
    </row>
    <row r="49" spans="27:53" hidden="1">
      <c r="AA49" s="118" t="s">
        <v>109</v>
      </c>
      <c r="AB49" s="116"/>
      <c r="AF49" s="117" t="e">
        <f t="shared" ref="AF49:AO49" si="10">AF14+AF16+AF17</f>
        <v>#REF!</v>
      </c>
      <c r="AG49" s="117" t="e">
        <f t="shared" si="10"/>
        <v>#REF!</v>
      </c>
      <c r="AH49" s="117" t="e">
        <f t="shared" si="10"/>
        <v>#REF!</v>
      </c>
      <c r="AI49" s="117" t="e">
        <f t="shared" si="10"/>
        <v>#REF!</v>
      </c>
      <c r="AJ49" s="117" t="e">
        <f t="shared" si="10"/>
        <v>#REF!</v>
      </c>
      <c r="AK49" s="117" t="e">
        <f t="shared" si="10"/>
        <v>#REF!</v>
      </c>
      <c r="AL49" s="117" t="e">
        <f t="shared" si="10"/>
        <v>#REF!</v>
      </c>
      <c r="AM49" s="117" t="e">
        <f t="shared" si="10"/>
        <v>#REF!</v>
      </c>
      <c r="AN49" s="117" t="e">
        <f t="shared" si="10"/>
        <v>#REF!</v>
      </c>
      <c r="AO49" s="117" t="e">
        <f t="shared" si="10"/>
        <v>#REF!</v>
      </c>
      <c r="AP49" s="117"/>
      <c r="AQ49" s="117"/>
      <c r="AR49" s="117" t="e">
        <f t="shared" ref="AR49:BA49" si="11">AR14+AR16+AR17</f>
        <v>#REF!</v>
      </c>
      <c r="AS49" s="117" t="e">
        <f t="shared" si="11"/>
        <v>#REF!</v>
      </c>
      <c r="AT49" s="117" t="e">
        <f t="shared" si="11"/>
        <v>#REF!</v>
      </c>
      <c r="AU49" s="117" t="e">
        <f t="shared" si="11"/>
        <v>#REF!</v>
      </c>
      <c r="AV49" s="117" t="e">
        <f t="shared" si="11"/>
        <v>#REF!</v>
      </c>
      <c r="AW49" s="117" t="e">
        <f t="shared" si="11"/>
        <v>#REF!</v>
      </c>
      <c r="AX49" s="117" t="e">
        <f t="shared" si="11"/>
        <v>#REF!</v>
      </c>
      <c r="AY49" s="117" t="e">
        <f t="shared" si="11"/>
        <v>#REF!</v>
      </c>
      <c r="AZ49" s="117" t="e">
        <f t="shared" si="11"/>
        <v>#REF!</v>
      </c>
      <c r="BA49" s="117" t="e">
        <f t="shared" si="11"/>
        <v>#REF!</v>
      </c>
    </row>
    <row r="50" spans="27:53" hidden="1">
      <c r="AA50" s="118" t="s">
        <v>122</v>
      </c>
      <c r="AB50" s="116"/>
      <c r="AF50" s="117" t="e">
        <f t="shared" ref="AF50:AO50" si="12">AF25+AF27+AF28</f>
        <v>#REF!</v>
      </c>
      <c r="AG50" s="117" t="e">
        <f t="shared" si="12"/>
        <v>#REF!</v>
      </c>
      <c r="AH50" s="117" t="e">
        <f t="shared" si="12"/>
        <v>#REF!</v>
      </c>
      <c r="AI50" s="117" t="e">
        <f t="shared" si="12"/>
        <v>#REF!</v>
      </c>
      <c r="AJ50" s="117" t="e">
        <f t="shared" si="12"/>
        <v>#REF!</v>
      </c>
      <c r="AK50" s="117" t="e">
        <f t="shared" si="12"/>
        <v>#REF!</v>
      </c>
      <c r="AL50" s="117" t="e">
        <f t="shared" si="12"/>
        <v>#REF!</v>
      </c>
      <c r="AM50" s="117" t="e">
        <f t="shared" si="12"/>
        <v>#REF!</v>
      </c>
      <c r="AN50" s="117" t="e">
        <f t="shared" si="12"/>
        <v>#REF!</v>
      </c>
      <c r="AO50" s="117" t="e">
        <f t="shared" si="12"/>
        <v>#REF!</v>
      </c>
      <c r="AP50" s="117"/>
      <c r="AQ50" s="117"/>
      <c r="AR50" s="117" t="e">
        <f t="shared" ref="AR50:BA50" si="13">AR25+AR27+AR28</f>
        <v>#REF!</v>
      </c>
      <c r="AS50" s="117" t="e">
        <f t="shared" si="13"/>
        <v>#REF!</v>
      </c>
      <c r="AT50" s="117" t="e">
        <f t="shared" si="13"/>
        <v>#REF!</v>
      </c>
      <c r="AU50" s="117" t="e">
        <f t="shared" si="13"/>
        <v>#REF!</v>
      </c>
      <c r="AV50" s="117" t="e">
        <f t="shared" si="13"/>
        <v>#REF!</v>
      </c>
      <c r="AW50" s="117" t="e">
        <f t="shared" si="13"/>
        <v>#REF!</v>
      </c>
      <c r="AX50" s="117" t="e">
        <f t="shared" si="13"/>
        <v>#REF!</v>
      </c>
      <c r="AY50" s="117" t="e">
        <f t="shared" si="13"/>
        <v>#REF!</v>
      </c>
      <c r="AZ50" s="117" t="e">
        <f t="shared" si="13"/>
        <v>#REF!</v>
      </c>
      <c r="BA50" s="117" t="e">
        <f t="shared" si="13"/>
        <v>#REF!</v>
      </c>
    </row>
    <row r="51" spans="27:53" hidden="1">
      <c r="AA51" s="118" t="s">
        <v>130</v>
      </c>
      <c r="AB51" s="116"/>
      <c r="AF51" s="117" t="e">
        <f t="shared" ref="AF51:AO51" si="14">AF36+AF38+AF39</f>
        <v>#REF!</v>
      </c>
      <c r="AG51" s="117" t="e">
        <f t="shared" si="14"/>
        <v>#REF!</v>
      </c>
      <c r="AH51" s="117" t="e">
        <f t="shared" si="14"/>
        <v>#REF!</v>
      </c>
      <c r="AI51" s="117" t="e">
        <f t="shared" si="14"/>
        <v>#REF!</v>
      </c>
      <c r="AJ51" s="117" t="e">
        <f t="shared" si="14"/>
        <v>#REF!</v>
      </c>
      <c r="AK51" s="117" t="e">
        <f t="shared" si="14"/>
        <v>#REF!</v>
      </c>
      <c r="AL51" s="117" t="e">
        <f t="shared" si="14"/>
        <v>#REF!</v>
      </c>
      <c r="AM51" s="117" t="e">
        <f t="shared" si="14"/>
        <v>#REF!</v>
      </c>
      <c r="AN51" s="117" t="e">
        <f t="shared" si="14"/>
        <v>#REF!</v>
      </c>
      <c r="AO51" s="117" t="e">
        <f t="shared" si="14"/>
        <v>#REF!</v>
      </c>
      <c r="AP51" s="117"/>
      <c r="AQ51" s="117"/>
      <c r="AR51" s="117" t="e">
        <f t="shared" ref="AR51:BA51" si="15">AR36+AR38+AR39</f>
        <v>#REF!</v>
      </c>
      <c r="AS51" s="117" t="e">
        <f t="shared" si="15"/>
        <v>#REF!</v>
      </c>
      <c r="AT51" s="117" t="e">
        <f t="shared" si="15"/>
        <v>#REF!</v>
      </c>
      <c r="AU51" s="117" t="e">
        <f t="shared" si="15"/>
        <v>#REF!</v>
      </c>
      <c r="AV51" s="117" t="e">
        <f t="shared" si="15"/>
        <v>#REF!</v>
      </c>
      <c r="AW51" s="117" t="e">
        <f t="shared" si="15"/>
        <v>#REF!</v>
      </c>
      <c r="AX51" s="117" t="e">
        <f t="shared" si="15"/>
        <v>#REF!</v>
      </c>
      <c r="AY51" s="117" t="e">
        <f t="shared" si="15"/>
        <v>#REF!</v>
      </c>
      <c r="AZ51" s="117" t="e">
        <f t="shared" si="15"/>
        <v>#REF!</v>
      </c>
      <c r="BA51" s="117" t="e">
        <f t="shared" si="15"/>
        <v>#REF!</v>
      </c>
    </row>
    <row r="52" spans="27:53" hidden="1">
      <c r="AA52" s="115" t="s">
        <v>133</v>
      </c>
      <c r="AB52" s="116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</row>
    <row r="53" spans="27:53" hidden="1">
      <c r="AA53" s="118" t="s">
        <v>109</v>
      </c>
      <c r="AB53" s="116"/>
      <c r="AF53" s="117" t="e">
        <f t="shared" ref="AF53:AO53" si="16">AF14+AF16+AF18+AF20</f>
        <v>#REF!</v>
      </c>
      <c r="AG53" s="117" t="e">
        <f t="shared" si="16"/>
        <v>#REF!</v>
      </c>
      <c r="AH53" s="117" t="e">
        <f t="shared" si="16"/>
        <v>#REF!</v>
      </c>
      <c r="AI53" s="117" t="e">
        <f t="shared" si="16"/>
        <v>#REF!</v>
      </c>
      <c r="AJ53" s="117" t="e">
        <f t="shared" si="16"/>
        <v>#REF!</v>
      </c>
      <c r="AK53" s="117" t="e">
        <f t="shared" si="16"/>
        <v>#REF!</v>
      </c>
      <c r="AL53" s="117" t="e">
        <f t="shared" si="16"/>
        <v>#REF!</v>
      </c>
      <c r="AM53" s="117" t="e">
        <f t="shared" si="16"/>
        <v>#REF!</v>
      </c>
      <c r="AN53" s="117" t="e">
        <f t="shared" si="16"/>
        <v>#REF!</v>
      </c>
      <c r="AO53" s="117" t="e">
        <f t="shared" si="16"/>
        <v>#REF!</v>
      </c>
      <c r="AP53" s="117"/>
      <c r="AQ53" s="117"/>
      <c r="AR53" s="117" t="e">
        <f t="shared" ref="AR53:BA53" si="17">AR14+AR16+AR18+AR20</f>
        <v>#REF!</v>
      </c>
      <c r="AS53" s="117" t="e">
        <f t="shared" si="17"/>
        <v>#REF!</v>
      </c>
      <c r="AT53" s="117" t="e">
        <f t="shared" si="17"/>
        <v>#REF!</v>
      </c>
      <c r="AU53" s="117" t="e">
        <f t="shared" si="17"/>
        <v>#REF!</v>
      </c>
      <c r="AV53" s="117" t="e">
        <f t="shared" si="17"/>
        <v>#REF!</v>
      </c>
      <c r="AW53" s="117" t="e">
        <f t="shared" si="17"/>
        <v>#REF!</v>
      </c>
      <c r="AX53" s="117" t="e">
        <f t="shared" si="17"/>
        <v>#REF!</v>
      </c>
      <c r="AY53" s="117" t="e">
        <f t="shared" si="17"/>
        <v>#REF!</v>
      </c>
      <c r="AZ53" s="117" t="e">
        <f t="shared" si="17"/>
        <v>#REF!</v>
      </c>
      <c r="BA53" s="117" t="e">
        <f t="shared" si="17"/>
        <v>#REF!</v>
      </c>
    </row>
    <row r="54" spans="27:53" hidden="1">
      <c r="AA54" s="118" t="s">
        <v>122</v>
      </c>
      <c r="AB54" s="116"/>
      <c r="AF54" s="117" t="e">
        <f t="shared" ref="AF54:AO54" si="18">AF25+AF27+AF29+AF31</f>
        <v>#REF!</v>
      </c>
      <c r="AG54" s="117" t="e">
        <f t="shared" si="18"/>
        <v>#REF!</v>
      </c>
      <c r="AH54" s="117" t="e">
        <f t="shared" si="18"/>
        <v>#REF!</v>
      </c>
      <c r="AI54" s="117" t="e">
        <f t="shared" si="18"/>
        <v>#REF!</v>
      </c>
      <c r="AJ54" s="117" t="e">
        <f t="shared" si="18"/>
        <v>#REF!</v>
      </c>
      <c r="AK54" s="117" t="e">
        <f t="shared" si="18"/>
        <v>#REF!</v>
      </c>
      <c r="AL54" s="117" t="e">
        <f t="shared" si="18"/>
        <v>#REF!</v>
      </c>
      <c r="AM54" s="117" t="e">
        <f t="shared" si="18"/>
        <v>#REF!</v>
      </c>
      <c r="AN54" s="117" t="e">
        <f t="shared" si="18"/>
        <v>#REF!</v>
      </c>
      <c r="AO54" s="117" t="e">
        <f t="shared" si="18"/>
        <v>#REF!</v>
      </c>
      <c r="AP54" s="117"/>
      <c r="AQ54" s="117"/>
      <c r="AR54" s="117" t="e">
        <f t="shared" ref="AR54:BA54" si="19">AR25+AR27+AR29+AR31</f>
        <v>#REF!</v>
      </c>
      <c r="AS54" s="117" t="e">
        <f t="shared" si="19"/>
        <v>#REF!</v>
      </c>
      <c r="AT54" s="117" t="e">
        <f t="shared" si="19"/>
        <v>#REF!</v>
      </c>
      <c r="AU54" s="117" t="e">
        <f t="shared" si="19"/>
        <v>#REF!</v>
      </c>
      <c r="AV54" s="117" t="e">
        <f t="shared" si="19"/>
        <v>#REF!</v>
      </c>
      <c r="AW54" s="117" t="e">
        <f t="shared" si="19"/>
        <v>#REF!</v>
      </c>
      <c r="AX54" s="117" t="e">
        <f t="shared" si="19"/>
        <v>#REF!</v>
      </c>
      <c r="AY54" s="117" t="e">
        <f t="shared" si="19"/>
        <v>#REF!</v>
      </c>
      <c r="AZ54" s="117" t="e">
        <f t="shared" si="19"/>
        <v>#REF!</v>
      </c>
      <c r="BA54" s="117" t="e">
        <f t="shared" si="19"/>
        <v>#REF!</v>
      </c>
    </row>
    <row r="55" spans="27:53" hidden="1">
      <c r="AA55" s="118" t="s">
        <v>130</v>
      </c>
      <c r="AB55" s="116"/>
      <c r="AF55" s="117" t="e">
        <f t="shared" ref="AF55:AO55" si="20">AF36+AF38+AF40+AF42</f>
        <v>#REF!</v>
      </c>
      <c r="AG55" s="117" t="e">
        <f t="shared" si="20"/>
        <v>#REF!</v>
      </c>
      <c r="AH55" s="117" t="e">
        <f t="shared" si="20"/>
        <v>#REF!</v>
      </c>
      <c r="AI55" s="117" t="e">
        <f t="shared" si="20"/>
        <v>#REF!</v>
      </c>
      <c r="AJ55" s="117" t="e">
        <f t="shared" si="20"/>
        <v>#REF!</v>
      </c>
      <c r="AK55" s="117" t="e">
        <f t="shared" si="20"/>
        <v>#REF!</v>
      </c>
      <c r="AL55" s="117" t="e">
        <f t="shared" si="20"/>
        <v>#REF!</v>
      </c>
      <c r="AM55" s="117" t="e">
        <f t="shared" si="20"/>
        <v>#REF!</v>
      </c>
      <c r="AN55" s="117" t="e">
        <f t="shared" si="20"/>
        <v>#REF!</v>
      </c>
      <c r="AO55" s="117" t="e">
        <f t="shared" si="20"/>
        <v>#REF!</v>
      </c>
      <c r="AP55" s="117"/>
      <c r="AQ55" s="117"/>
      <c r="AR55" s="117" t="e">
        <f t="shared" ref="AR55:BA55" si="21">AR36+AR38+AR40+AR42</f>
        <v>#REF!</v>
      </c>
      <c r="AS55" s="117" t="e">
        <f t="shared" si="21"/>
        <v>#REF!</v>
      </c>
      <c r="AT55" s="117" t="e">
        <f t="shared" si="21"/>
        <v>#REF!</v>
      </c>
      <c r="AU55" s="117" t="e">
        <f t="shared" si="21"/>
        <v>#REF!</v>
      </c>
      <c r="AV55" s="117" t="e">
        <f t="shared" si="21"/>
        <v>#REF!</v>
      </c>
      <c r="AW55" s="117" t="e">
        <f t="shared" si="21"/>
        <v>#REF!</v>
      </c>
      <c r="AX55" s="117" t="e">
        <f t="shared" si="21"/>
        <v>#REF!</v>
      </c>
      <c r="AY55" s="117" t="e">
        <f t="shared" si="21"/>
        <v>#REF!</v>
      </c>
      <c r="AZ55" s="117" t="e">
        <f t="shared" si="21"/>
        <v>#REF!</v>
      </c>
      <c r="BA55" s="117" t="e">
        <f t="shared" si="21"/>
        <v>#REF!</v>
      </c>
    </row>
    <row r="56" spans="27:53" hidden="1">
      <c r="AA56" s="115" t="s">
        <v>134</v>
      </c>
      <c r="AB56" s="116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</row>
    <row r="57" spans="27:53" hidden="1">
      <c r="AA57" s="118" t="s">
        <v>109</v>
      </c>
      <c r="AB57" s="116"/>
      <c r="AF57" s="117" t="e">
        <f t="shared" ref="AF57:AO57" si="22">AF14+AF16+AF18+AF19+AF21</f>
        <v>#REF!</v>
      </c>
      <c r="AG57" s="117" t="e">
        <f t="shared" si="22"/>
        <v>#REF!</v>
      </c>
      <c r="AH57" s="117" t="e">
        <f t="shared" si="22"/>
        <v>#REF!</v>
      </c>
      <c r="AI57" s="117" t="e">
        <f t="shared" si="22"/>
        <v>#REF!</v>
      </c>
      <c r="AJ57" s="117" t="e">
        <f t="shared" si="22"/>
        <v>#REF!</v>
      </c>
      <c r="AK57" s="117" t="e">
        <f t="shared" si="22"/>
        <v>#REF!</v>
      </c>
      <c r="AL57" s="117" t="e">
        <f t="shared" si="22"/>
        <v>#REF!</v>
      </c>
      <c r="AM57" s="117" t="e">
        <f t="shared" si="22"/>
        <v>#REF!</v>
      </c>
      <c r="AN57" s="117" t="e">
        <f t="shared" si="22"/>
        <v>#REF!</v>
      </c>
      <c r="AO57" s="117" t="e">
        <f t="shared" si="22"/>
        <v>#REF!</v>
      </c>
      <c r="AP57" s="117"/>
      <c r="AQ57" s="117"/>
      <c r="AR57" s="117" t="e">
        <f t="shared" ref="AR57:BA57" si="23">AR14+AR16+AR18+AR19+AR21</f>
        <v>#REF!</v>
      </c>
      <c r="AS57" s="117" t="e">
        <f t="shared" si="23"/>
        <v>#REF!</v>
      </c>
      <c r="AT57" s="117" t="e">
        <f t="shared" si="23"/>
        <v>#REF!</v>
      </c>
      <c r="AU57" s="117" t="e">
        <f t="shared" si="23"/>
        <v>#REF!</v>
      </c>
      <c r="AV57" s="117" t="e">
        <f t="shared" si="23"/>
        <v>#REF!</v>
      </c>
      <c r="AW57" s="117" t="e">
        <f t="shared" si="23"/>
        <v>#REF!</v>
      </c>
      <c r="AX57" s="117" t="e">
        <f t="shared" si="23"/>
        <v>#REF!</v>
      </c>
      <c r="AY57" s="117" t="e">
        <f t="shared" si="23"/>
        <v>#REF!</v>
      </c>
      <c r="AZ57" s="117" t="e">
        <f t="shared" si="23"/>
        <v>#REF!</v>
      </c>
      <c r="BA57" s="117" t="e">
        <f t="shared" si="23"/>
        <v>#REF!</v>
      </c>
    </row>
    <row r="58" spans="27:53" hidden="1">
      <c r="AA58" s="118" t="s">
        <v>122</v>
      </c>
      <c r="AB58" s="116"/>
      <c r="AF58" s="117" t="e">
        <f t="shared" ref="AF58:AO58" si="24">AF25+AF27+AF29+AF30+AF32</f>
        <v>#REF!</v>
      </c>
      <c r="AG58" s="117" t="e">
        <f t="shared" si="24"/>
        <v>#REF!</v>
      </c>
      <c r="AH58" s="117" t="e">
        <f t="shared" si="24"/>
        <v>#REF!</v>
      </c>
      <c r="AI58" s="117" t="e">
        <f t="shared" si="24"/>
        <v>#REF!</v>
      </c>
      <c r="AJ58" s="117" t="e">
        <f t="shared" si="24"/>
        <v>#REF!</v>
      </c>
      <c r="AK58" s="117" t="e">
        <f t="shared" si="24"/>
        <v>#REF!</v>
      </c>
      <c r="AL58" s="117" t="e">
        <f t="shared" si="24"/>
        <v>#REF!</v>
      </c>
      <c r="AM58" s="117" t="e">
        <f t="shared" si="24"/>
        <v>#REF!</v>
      </c>
      <c r="AN58" s="117" t="e">
        <f t="shared" si="24"/>
        <v>#REF!</v>
      </c>
      <c r="AO58" s="117" t="e">
        <f t="shared" si="24"/>
        <v>#REF!</v>
      </c>
      <c r="AP58" s="117"/>
      <c r="AQ58" s="117"/>
      <c r="AR58" s="117" t="e">
        <f t="shared" ref="AR58:BA58" si="25">AR25+AR27+AR29+AR30+AR32</f>
        <v>#REF!</v>
      </c>
      <c r="AS58" s="117" t="e">
        <f t="shared" si="25"/>
        <v>#REF!</v>
      </c>
      <c r="AT58" s="117" t="e">
        <f t="shared" si="25"/>
        <v>#REF!</v>
      </c>
      <c r="AU58" s="117" t="e">
        <f t="shared" si="25"/>
        <v>#REF!</v>
      </c>
      <c r="AV58" s="117" t="e">
        <f t="shared" si="25"/>
        <v>#REF!</v>
      </c>
      <c r="AW58" s="117" t="e">
        <f t="shared" si="25"/>
        <v>#REF!</v>
      </c>
      <c r="AX58" s="117" t="e">
        <f t="shared" si="25"/>
        <v>#REF!</v>
      </c>
      <c r="AY58" s="117" t="e">
        <f t="shared" si="25"/>
        <v>#REF!</v>
      </c>
      <c r="AZ58" s="117" t="e">
        <f t="shared" si="25"/>
        <v>#REF!</v>
      </c>
      <c r="BA58" s="117" t="e">
        <f t="shared" si="25"/>
        <v>#REF!</v>
      </c>
    </row>
    <row r="59" spans="27:53" hidden="1">
      <c r="AA59" s="118" t="s">
        <v>130</v>
      </c>
      <c r="AB59" s="116"/>
      <c r="AF59" s="117" t="e">
        <f t="shared" ref="AF59:AO59" si="26">AF36+AF38+AF40+AF41+AF43</f>
        <v>#REF!</v>
      </c>
      <c r="AG59" s="117" t="e">
        <f t="shared" si="26"/>
        <v>#REF!</v>
      </c>
      <c r="AH59" s="117" t="e">
        <f t="shared" si="26"/>
        <v>#REF!</v>
      </c>
      <c r="AI59" s="117" t="e">
        <f t="shared" si="26"/>
        <v>#REF!</v>
      </c>
      <c r="AJ59" s="117" t="e">
        <f t="shared" si="26"/>
        <v>#REF!</v>
      </c>
      <c r="AK59" s="117" t="e">
        <f t="shared" si="26"/>
        <v>#REF!</v>
      </c>
      <c r="AL59" s="117" t="e">
        <f t="shared" si="26"/>
        <v>#REF!</v>
      </c>
      <c r="AM59" s="117" t="e">
        <f t="shared" si="26"/>
        <v>#REF!</v>
      </c>
      <c r="AN59" s="117" t="e">
        <f t="shared" si="26"/>
        <v>#REF!</v>
      </c>
      <c r="AO59" s="117" t="e">
        <f t="shared" si="26"/>
        <v>#REF!</v>
      </c>
      <c r="AP59" s="117"/>
      <c r="AQ59" s="117"/>
      <c r="AR59" s="117" t="e">
        <f t="shared" ref="AR59:BA59" si="27">AR36+AR38+AR40+AR41+AR43</f>
        <v>#REF!</v>
      </c>
      <c r="AS59" s="117" t="e">
        <f t="shared" si="27"/>
        <v>#REF!</v>
      </c>
      <c r="AT59" s="117" t="e">
        <f t="shared" si="27"/>
        <v>#REF!</v>
      </c>
      <c r="AU59" s="117" t="e">
        <f t="shared" si="27"/>
        <v>#REF!</v>
      </c>
      <c r="AV59" s="117" t="e">
        <f t="shared" si="27"/>
        <v>#REF!</v>
      </c>
      <c r="AW59" s="117" t="e">
        <f t="shared" si="27"/>
        <v>#REF!</v>
      </c>
      <c r="AX59" s="117" t="e">
        <f t="shared" si="27"/>
        <v>#REF!</v>
      </c>
      <c r="AY59" s="117" t="e">
        <f t="shared" si="27"/>
        <v>#REF!</v>
      </c>
      <c r="AZ59" s="117" t="e">
        <f t="shared" si="27"/>
        <v>#REF!</v>
      </c>
      <c r="BA59" s="117" t="e">
        <f t="shared" si="27"/>
        <v>#REF!</v>
      </c>
    </row>
    <row r="60" spans="27:53" hidden="1">
      <c r="AA60" s="115" t="s">
        <v>135</v>
      </c>
      <c r="AB60" s="116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</row>
    <row r="61" spans="27:53" hidden="1">
      <c r="AA61" s="118" t="s">
        <v>109</v>
      </c>
      <c r="AB61" s="116"/>
      <c r="AF61" s="117" t="e">
        <f t="shared" ref="AF61:AO61" si="28">AF14+AF16+AF18+AF19+AF22</f>
        <v>#REF!</v>
      </c>
      <c r="AG61" s="117" t="e">
        <f t="shared" si="28"/>
        <v>#REF!</v>
      </c>
      <c r="AH61" s="117" t="e">
        <f t="shared" si="28"/>
        <v>#REF!</v>
      </c>
      <c r="AI61" s="117" t="e">
        <f t="shared" si="28"/>
        <v>#REF!</v>
      </c>
      <c r="AJ61" s="117" t="e">
        <f t="shared" si="28"/>
        <v>#REF!</v>
      </c>
      <c r="AK61" s="117" t="e">
        <f t="shared" si="28"/>
        <v>#REF!</v>
      </c>
      <c r="AL61" s="117" t="e">
        <f t="shared" si="28"/>
        <v>#REF!</v>
      </c>
      <c r="AM61" s="117" t="e">
        <f t="shared" si="28"/>
        <v>#REF!</v>
      </c>
      <c r="AN61" s="117" t="e">
        <f t="shared" si="28"/>
        <v>#REF!</v>
      </c>
      <c r="AO61" s="117" t="e">
        <f t="shared" si="28"/>
        <v>#REF!</v>
      </c>
      <c r="AP61" s="117"/>
      <c r="AQ61" s="117"/>
      <c r="AR61" s="117" t="e">
        <f t="shared" ref="AR61:BA61" si="29">AR14+AR16+AR18+AR19+AR22</f>
        <v>#REF!</v>
      </c>
      <c r="AS61" s="117" t="e">
        <f t="shared" si="29"/>
        <v>#REF!</v>
      </c>
      <c r="AT61" s="117" t="e">
        <f t="shared" si="29"/>
        <v>#REF!</v>
      </c>
      <c r="AU61" s="117" t="e">
        <f t="shared" si="29"/>
        <v>#REF!</v>
      </c>
      <c r="AV61" s="117" t="e">
        <f t="shared" si="29"/>
        <v>#REF!</v>
      </c>
      <c r="AW61" s="117" t="e">
        <f t="shared" si="29"/>
        <v>#REF!</v>
      </c>
      <c r="AX61" s="117" t="e">
        <f t="shared" si="29"/>
        <v>#REF!</v>
      </c>
      <c r="AY61" s="117" t="e">
        <f t="shared" si="29"/>
        <v>#REF!</v>
      </c>
      <c r="AZ61" s="117" t="e">
        <f t="shared" si="29"/>
        <v>#REF!</v>
      </c>
      <c r="BA61" s="117" t="e">
        <f t="shared" si="29"/>
        <v>#REF!</v>
      </c>
    </row>
    <row r="62" spans="27:53" hidden="1">
      <c r="AA62" s="118" t="s">
        <v>122</v>
      </c>
      <c r="AB62" s="116"/>
      <c r="AF62" s="117" t="e">
        <f t="shared" ref="AF62:AO62" si="30">AF25+AF27+AF29+AF30+AF33</f>
        <v>#REF!</v>
      </c>
      <c r="AG62" s="117" t="e">
        <f t="shared" si="30"/>
        <v>#REF!</v>
      </c>
      <c r="AH62" s="117" t="e">
        <f t="shared" si="30"/>
        <v>#REF!</v>
      </c>
      <c r="AI62" s="117" t="e">
        <f t="shared" si="30"/>
        <v>#REF!</v>
      </c>
      <c r="AJ62" s="117" t="e">
        <f t="shared" si="30"/>
        <v>#REF!</v>
      </c>
      <c r="AK62" s="117" t="e">
        <f t="shared" si="30"/>
        <v>#REF!</v>
      </c>
      <c r="AL62" s="117" t="e">
        <f t="shared" si="30"/>
        <v>#REF!</v>
      </c>
      <c r="AM62" s="117" t="e">
        <f t="shared" si="30"/>
        <v>#REF!</v>
      </c>
      <c r="AN62" s="117" t="e">
        <f t="shared" si="30"/>
        <v>#REF!</v>
      </c>
      <c r="AO62" s="117" t="e">
        <f t="shared" si="30"/>
        <v>#REF!</v>
      </c>
      <c r="AP62" s="117"/>
      <c r="AQ62" s="117"/>
      <c r="AR62" s="117" t="e">
        <f t="shared" ref="AR62:BA62" si="31">AR25+AR27+AR29+AR30+AR33</f>
        <v>#REF!</v>
      </c>
      <c r="AS62" s="117" t="e">
        <f t="shared" si="31"/>
        <v>#REF!</v>
      </c>
      <c r="AT62" s="117" t="e">
        <f t="shared" si="31"/>
        <v>#REF!</v>
      </c>
      <c r="AU62" s="117" t="e">
        <f t="shared" si="31"/>
        <v>#REF!</v>
      </c>
      <c r="AV62" s="117" t="e">
        <f t="shared" si="31"/>
        <v>#REF!</v>
      </c>
      <c r="AW62" s="117" t="e">
        <f t="shared" si="31"/>
        <v>#REF!</v>
      </c>
      <c r="AX62" s="117" t="e">
        <f t="shared" si="31"/>
        <v>#REF!</v>
      </c>
      <c r="AY62" s="117" t="e">
        <f t="shared" si="31"/>
        <v>#REF!</v>
      </c>
      <c r="AZ62" s="117" t="e">
        <f t="shared" si="31"/>
        <v>#REF!</v>
      </c>
      <c r="BA62" s="117" t="e">
        <f t="shared" si="31"/>
        <v>#REF!</v>
      </c>
    </row>
    <row r="63" spans="27:53" hidden="1">
      <c r="AA63" s="118" t="s">
        <v>130</v>
      </c>
      <c r="AB63" s="116"/>
      <c r="AF63" s="117" t="e">
        <f t="shared" ref="AF63:AO63" si="32">AF36+AF38+AF40+AF41+AF44</f>
        <v>#REF!</v>
      </c>
      <c r="AG63" s="117" t="e">
        <f t="shared" si="32"/>
        <v>#REF!</v>
      </c>
      <c r="AH63" s="117" t="e">
        <f t="shared" si="32"/>
        <v>#REF!</v>
      </c>
      <c r="AI63" s="117" t="e">
        <f t="shared" si="32"/>
        <v>#REF!</v>
      </c>
      <c r="AJ63" s="117" t="e">
        <f t="shared" si="32"/>
        <v>#REF!</v>
      </c>
      <c r="AK63" s="117" t="e">
        <f t="shared" si="32"/>
        <v>#REF!</v>
      </c>
      <c r="AL63" s="117" t="e">
        <f t="shared" si="32"/>
        <v>#REF!</v>
      </c>
      <c r="AM63" s="117" t="e">
        <f t="shared" si="32"/>
        <v>#REF!</v>
      </c>
      <c r="AN63" s="117" t="e">
        <f t="shared" si="32"/>
        <v>#REF!</v>
      </c>
      <c r="AO63" s="117" t="e">
        <f t="shared" si="32"/>
        <v>#REF!</v>
      </c>
      <c r="AP63" s="117"/>
      <c r="AQ63" s="117"/>
      <c r="AR63" s="117" t="e">
        <f t="shared" ref="AR63:BA63" si="33">AR36+AR38+AR40+AR41+AR44</f>
        <v>#REF!</v>
      </c>
      <c r="AS63" s="117" t="e">
        <f t="shared" si="33"/>
        <v>#REF!</v>
      </c>
      <c r="AT63" s="117" t="e">
        <f t="shared" si="33"/>
        <v>#REF!</v>
      </c>
      <c r="AU63" s="117" t="e">
        <f t="shared" si="33"/>
        <v>#REF!</v>
      </c>
      <c r="AV63" s="117" t="e">
        <f t="shared" si="33"/>
        <v>#REF!</v>
      </c>
      <c r="AW63" s="117" t="e">
        <f t="shared" si="33"/>
        <v>#REF!</v>
      </c>
      <c r="AX63" s="117" t="e">
        <f t="shared" si="33"/>
        <v>#REF!</v>
      </c>
      <c r="AY63" s="117" t="e">
        <f t="shared" si="33"/>
        <v>#REF!</v>
      </c>
      <c r="AZ63" s="117" t="e">
        <f t="shared" si="33"/>
        <v>#REF!</v>
      </c>
      <c r="BA63" s="117" t="e">
        <f t="shared" si="33"/>
        <v>#REF!</v>
      </c>
    </row>
    <row r="64" spans="27:53" hidden="1">
      <c r="AA64" s="115" t="s">
        <v>136</v>
      </c>
      <c r="AB64" s="116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</row>
    <row r="65" spans="27:53" hidden="1">
      <c r="AA65" s="118" t="s">
        <v>109</v>
      </c>
      <c r="AB65" s="116"/>
      <c r="AF65" s="117" t="e">
        <f t="shared" ref="AF65:AO65" si="34">AF14+AF15+AF20</f>
        <v>#REF!</v>
      </c>
      <c r="AG65" s="117" t="e">
        <f t="shared" si="34"/>
        <v>#REF!</v>
      </c>
      <c r="AH65" s="117" t="e">
        <f t="shared" si="34"/>
        <v>#REF!</v>
      </c>
      <c r="AI65" s="117" t="e">
        <f t="shared" si="34"/>
        <v>#REF!</v>
      </c>
      <c r="AJ65" s="117" t="e">
        <f t="shared" si="34"/>
        <v>#REF!</v>
      </c>
      <c r="AK65" s="117" t="e">
        <f t="shared" si="34"/>
        <v>#REF!</v>
      </c>
      <c r="AL65" s="117" t="e">
        <f t="shared" si="34"/>
        <v>#REF!</v>
      </c>
      <c r="AM65" s="117" t="e">
        <f t="shared" si="34"/>
        <v>#REF!</v>
      </c>
      <c r="AN65" s="117" t="e">
        <f t="shared" si="34"/>
        <v>#REF!</v>
      </c>
      <c r="AO65" s="117" t="e">
        <f t="shared" si="34"/>
        <v>#REF!</v>
      </c>
      <c r="AP65" s="117"/>
      <c r="AQ65" s="117"/>
      <c r="AR65" s="117" t="e">
        <f t="shared" ref="AR65:BA65" si="35">AR14+AR15+AR20</f>
        <v>#REF!</v>
      </c>
      <c r="AS65" s="117" t="e">
        <f t="shared" si="35"/>
        <v>#REF!</v>
      </c>
      <c r="AT65" s="117" t="e">
        <f t="shared" si="35"/>
        <v>#REF!</v>
      </c>
      <c r="AU65" s="117" t="e">
        <f t="shared" si="35"/>
        <v>#REF!</v>
      </c>
      <c r="AV65" s="117" t="e">
        <f t="shared" si="35"/>
        <v>#REF!</v>
      </c>
      <c r="AW65" s="117" t="e">
        <f t="shared" si="35"/>
        <v>#REF!</v>
      </c>
      <c r="AX65" s="117" t="e">
        <f t="shared" si="35"/>
        <v>#REF!</v>
      </c>
      <c r="AY65" s="117" t="e">
        <f t="shared" si="35"/>
        <v>#REF!</v>
      </c>
      <c r="AZ65" s="117" t="e">
        <f t="shared" si="35"/>
        <v>#REF!</v>
      </c>
      <c r="BA65" s="117" t="e">
        <f t="shared" si="35"/>
        <v>#REF!</v>
      </c>
    </row>
    <row r="66" spans="27:53" hidden="1">
      <c r="AA66" s="118" t="s">
        <v>122</v>
      </c>
      <c r="AB66" s="116"/>
      <c r="AF66" s="117" t="e">
        <f t="shared" ref="AF66:AO66" si="36">AF25+AF26+AF31</f>
        <v>#REF!</v>
      </c>
      <c r="AG66" s="117" t="e">
        <f t="shared" si="36"/>
        <v>#REF!</v>
      </c>
      <c r="AH66" s="117" t="e">
        <f t="shared" si="36"/>
        <v>#REF!</v>
      </c>
      <c r="AI66" s="117" t="e">
        <f t="shared" si="36"/>
        <v>#REF!</v>
      </c>
      <c r="AJ66" s="117" t="e">
        <f t="shared" si="36"/>
        <v>#REF!</v>
      </c>
      <c r="AK66" s="117" t="e">
        <f t="shared" si="36"/>
        <v>#REF!</v>
      </c>
      <c r="AL66" s="117" t="e">
        <f t="shared" si="36"/>
        <v>#REF!</v>
      </c>
      <c r="AM66" s="117" t="e">
        <f t="shared" si="36"/>
        <v>#REF!</v>
      </c>
      <c r="AN66" s="117" t="e">
        <f t="shared" si="36"/>
        <v>#REF!</v>
      </c>
      <c r="AO66" s="117" t="e">
        <f t="shared" si="36"/>
        <v>#REF!</v>
      </c>
      <c r="AP66" s="117"/>
      <c r="AQ66" s="117"/>
      <c r="AR66" s="117" t="e">
        <f t="shared" ref="AR66:BA66" si="37">AR25+AR26+AR31</f>
        <v>#REF!</v>
      </c>
      <c r="AS66" s="117" t="e">
        <f t="shared" si="37"/>
        <v>#REF!</v>
      </c>
      <c r="AT66" s="117" t="e">
        <f t="shared" si="37"/>
        <v>#REF!</v>
      </c>
      <c r="AU66" s="117" t="e">
        <f t="shared" si="37"/>
        <v>#REF!</v>
      </c>
      <c r="AV66" s="117" t="e">
        <f t="shared" si="37"/>
        <v>#REF!</v>
      </c>
      <c r="AW66" s="117" t="e">
        <f t="shared" si="37"/>
        <v>#REF!</v>
      </c>
      <c r="AX66" s="117" t="e">
        <f t="shared" si="37"/>
        <v>#REF!</v>
      </c>
      <c r="AY66" s="117" t="e">
        <f t="shared" si="37"/>
        <v>#REF!</v>
      </c>
      <c r="AZ66" s="117" t="e">
        <f t="shared" si="37"/>
        <v>#REF!</v>
      </c>
      <c r="BA66" s="117" t="e">
        <f t="shared" si="37"/>
        <v>#REF!</v>
      </c>
    </row>
    <row r="67" spans="27:53" hidden="1">
      <c r="AA67" s="118" t="s">
        <v>130</v>
      </c>
      <c r="AB67" s="116"/>
      <c r="AF67" s="117" t="e">
        <f t="shared" ref="AF67:AO67" si="38">AF36+AF37+AF42</f>
        <v>#REF!</v>
      </c>
      <c r="AG67" s="117" t="e">
        <f t="shared" si="38"/>
        <v>#REF!</v>
      </c>
      <c r="AH67" s="117" t="e">
        <f t="shared" si="38"/>
        <v>#REF!</v>
      </c>
      <c r="AI67" s="117" t="e">
        <f t="shared" si="38"/>
        <v>#REF!</v>
      </c>
      <c r="AJ67" s="117" t="e">
        <f t="shared" si="38"/>
        <v>#REF!</v>
      </c>
      <c r="AK67" s="117" t="e">
        <f t="shared" si="38"/>
        <v>#REF!</v>
      </c>
      <c r="AL67" s="117" t="e">
        <f t="shared" si="38"/>
        <v>#REF!</v>
      </c>
      <c r="AM67" s="117" t="e">
        <f t="shared" si="38"/>
        <v>#REF!</v>
      </c>
      <c r="AN67" s="117" t="e">
        <f t="shared" si="38"/>
        <v>#REF!</v>
      </c>
      <c r="AO67" s="117" t="e">
        <f t="shared" si="38"/>
        <v>#REF!</v>
      </c>
      <c r="AP67" s="117"/>
      <c r="AQ67" s="117"/>
      <c r="AR67" s="117" t="e">
        <f t="shared" ref="AR67:BA67" si="39">AR36+AR37+AR42</f>
        <v>#REF!</v>
      </c>
      <c r="AS67" s="117" t="e">
        <f t="shared" si="39"/>
        <v>#REF!</v>
      </c>
      <c r="AT67" s="117" t="e">
        <f t="shared" si="39"/>
        <v>#REF!</v>
      </c>
      <c r="AU67" s="117" t="e">
        <f t="shared" si="39"/>
        <v>#REF!</v>
      </c>
      <c r="AV67" s="117" t="e">
        <f t="shared" si="39"/>
        <v>#REF!</v>
      </c>
      <c r="AW67" s="117" t="e">
        <f t="shared" si="39"/>
        <v>#REF!</v>
      </c>
      <c r="AX67" s="117" t="e">
        <f t="shared" si="39"/>
        <v>#REF!</v>
      </c>
      <c r="AY67" s="117" t="e">
        <f t="shared" si="39"/>
        <v>#REF!</v>
      </c>
      <c r="AZ67" s="117" t="e">
        <f t="shared" si="39"/>
        <v>#REF!</v>
      </c>
      <c r="BA67" s="117" t="e">
        <f t="shared" si="39"/>
        <v>#REF!</v>
      </c>
    </row>
    <row r="68" spans="27:53" hidden="1">
      <c r="AA68" s="119" t="s">
        <v>137</v>
      </c>
      <c r="AB68" s="116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</row>
    <row r="69" spans="27:53" hidden="1">
      <c r="AA69" s="118" t="s">
        <v>109</v>
      </c>
      <c r="AB69" s="116"/>
      <c r="AF69" s="117" t="e">
        <f t="shared" ref="AF69:AO69" si="40">AF14+AF15+AF19+AF21</f>
        <v>#REF!</v>
      </c>
      <c r="AG69" s="117" t="e">
        <f t="shared" si="40"/>
        <v>#REF!</v>
      </c>
      <c r="AH69" s="117" t="e">
        <f t="shared" si="40"/>
        <v>#REF!</v>
      </c>
      <c r="AI69" s="117" t="e">
        <f t="shared" si="40"/>
        <v>#REF!</v>
      </c>
      <c r="AJ69" s="117" t="e">
        <f t="shared" si="40"/>
        <v>#REF!</v>
      </c>
      <c r="AK69" s="117" t="e">
        <f t="shared" si="40"/>
        <v>#REF!</v>
      </c>
      <c r="AL69" s="117" t="e">
        <f t="shared" si="40"/>
        <v>#REF!</v>
      </c>
      <c r="AM69" s="117" t="e">
        <f t="shared" si="40"/>
        <v>#REF!</v>
      </c>
      <c r="AN69" s="117" t="e">
        <f t="shared" si="40"/>
        <v>#REF!</v>
      </c>
      <c r="AO69" s="117" t="e">
        <f t="shared" si="40"/>
        <v>#REF!</v>
      </c>
      <c r="AP69" s="117"/>
      <c r="AQ69" s="117"/>
      <c r="AR69" s="117" t="e">
        <f t="shared" ref="AR69:BA69" si="41">AR14+AR15+AR19+AR21</f>
        <v>#REF!</v>
      </c>
      <c r="AS69" s="117" t="e">
        <f t="shared" si="41"/>
        <v>#REF!</v>
      </c>
      <c r="AT69" s="117" t="e">
        <f t="shared" si="41"/>
        <v>#REF!</v>
      </c>
      <c r="AU69" s="117" t="e">
        <f t="shared" si="41"/>
        <v>#REF!</v>
      </c>
      <c r="AV69" s="117" t="e">
        <f t="shared" si="41"/>
        <v>#REF!</v>
      </c>
      <c r="AW69" s="117" t="e">
        <f t="shared" si="41"/>
        <v>#REF!</v>
      </c>
      <c r="AX69" s="117" t="e">
        <f t="shared" si="41"/>
        <v>#REF!</v>
      </c>
      <c r="AY69" s="117" t="e">
        <f t="shared" si="41"/>
        <v>#REF!</v>
      </c>
      <c r="AZ69" s="117" t="e">
        <f t="shared" si="41"/>
        <v>#REF!</v>
      </c>
      <c r="BA69" s="117" t="e">
        <f t="shared" si="41"/>
        <v>#REF!</v>
      </c>
    </row>
    <row r="70" spans="27:53" hidden="1">
      <c r="AA70" s="118" t="s">
        <v>122</v>
      </c>
      <c r="AB70" s="116"/>
      <c r="AF70" s="117" t="e">
        <f t="shared" ref="AF70:AO70" si="42">AF25+AF26+AF30+AF32</f>
        <v>#REF!</v>
      </c>
      <c r="AG70" s="117" t="e">
        <f t="shared" si="42"/>
        <v>#REF!</v>
      </c>
      <c r="AH70" s="117" t="e">
        <f t="shared" si="42"/>
        <v>#REF!</v>
      </c>
      <c r="AI70" s="117" t="e">
        <f t="shared" si="42"/>
        <v>#REF!</v>
      </c>
      <c r="AJ70" s="117" t="e">
        <f t="shared" si="42"/>
        <v>#REF!</v>
      </c>
      <c r="AK70" s="117" t="e">
        <f t="shared" si="42"/>
        <v>#REF!</v>
      </c>
      <c r="AL70" s="117" t="e">
        <f t="shared" si="42"/>
        <v>#REF!</v>
      </c>
      <c r="AM70" s="117" t="e">
        <f t="shared" si="42"/>
        <v>#REF!</v>
      </c>
      <c r="AN70" s="117" t="e">
        <f t="shared" si="42"/>
        <v>#REF!</v>
      </c>
      <c r="AO70" s="117" t="e">
        <f t="shared" si="42"/>
        <v>#REF!</v>
      </c>
      <c r="AP70" s="117"/>
      <c r="AQ70" s="117"/>
      <c r="AR70" s="117" t="e">
        <f t="shared" ref="AR70:BA70" si="43">AR25+AR26+AR30+AR32</f>
        <v>#REF!</v>
      </c>
      <c r="AS70" s="117" t="e">
        <f t="shared" si="43"/>
        <v>#REF!</v>
      </c>
      <c r="AT70" s="117" t="e">
        <f t="shared" si="43"/>
        <v>#REF!</v>
      </c>
      <c r="AU70" s="117" t="e">
        <f t="shared" si="43"/>
        <v>#REF!</v>
      </c>
      <c r="AV70" s="117" t="e">
        <f t="shared" si="43"/>
        <v>#REF!</v>
      </c>
      <c r="AW70" s="117" t="e">
        <f t="shared" si="43"/>
        <v>#REF!</v>
      </c>
      <c r="AX70" s="117" t="e">
        <f t="shared" si="43"/>
        <v>#REF!</v>
      </c>
      <c r="AY70" s="117" t="e">
        <f t="shared" si="43"/>
        <v>#REF!</v>
      </c>
      <c r="AZ70" s="117" t="e">
        <f t="shared" si="43"/>
        <v>#REF!</v>
      </c>
      <c r="BA70" s="117" t="e">
        <f t="shared" si="43"/>
        <v>#REF!</v>
      </c>
    </row>
    <row r="71" spans="27:53" hidden="1">
      <c r="AA71" s="118" t="s">
        <v>130</v>
      </c>
      <c r="AB71" s="116"/>
      <c r="AF71" s="117" t="e">
        <f t="shared" ref="AF71:AO71" si="44">AF36+AF37+AF41+AF43</f>
        <v>#REF!</v>
      </c>
      <c r="AG71" s="117" t="e">
        <f t="shared" si="44"/>
        <v>#REF!</v>
      </c>
      <c r="AH71" s="117" t="e">
        <f t="shared" si="44"/>
        <v>#REF!</v>
      </c>
      <c r="AI71" s="117" t="e">
        <f t="shared" si="44"/>
        <v>#REF!</v>
      </c>
      <c r="AJ71" s="117" t="e">
        <f t="shared" si="44"/>
        <v>#REF!</v>
      </c>
      <c r="AK71" s="117" t="e">
        <f t="shared" si="44"/>
        <v>#REF!</v>
      </c>
      <c r="AL71" s="117" t="e">
        <f t="shared" si="44"/>
        <v>#REF!</v>
      </c>
      <c r="AM71" s="117" t="e">
        <f t="shared" si="44"/>
        <v>#REF!</v>
      </c>
      <c r="AN71" s="117" t="e">
        <f t="shared" si="44"/>
        <v>#REF!</v>
      </c>
      <c r="AO71" s="117" t="e">
        <f t="shared" si="44"/>
        <v>#REF!</v>
      </c>
      <c r="AP71" s="117"/>
      <c r="AQ71" s="117"/>
      <c r="AR71" s="117" t="e">
        <f t="shared" ref="AR71:BA71" si="45">AR36+AR37+AR41+AR43</f>
        <v>#REF!</v>
      </c>
      <c r="AS71" s="117" t="e">
        <f t="shared" si="45"/>
        <v>#REF!</v>
      </c>
      <c r="AT71" s="117" t="e">
        <f t="shared" si="45"/>
        <v>#REF!</v>
      </c>
      <c r="AU71" s="117" t="e">
        <f t="shared" si="45"/>
        <v>#REF!</v>
      </c>
      <c r="AV71" s="117" t="e">
        <f t="shared" si="45"/>
        <v>#REF!</v>
      </c>
      <c r="AW71" s="117" t="e">
        <f t="shared" si="45"/>
        <v>#REF!</v>
      </c>
      <c r="AX71" s="117" t="e">
        <f t="shared" si="45"/>
        <v>#REF!</v>
      </c>
      <c r="AY71" s="117" t="e">
        <f t="shared" si="45"/>
        <v>#REF!</v>
      </c>
      <c r="AZ71" s="117" t="e">
        <f t="shared" si="45"/>
        <v>#REF!</v>
      </c>
      <c r="BA71" s="117" t="e">
        <f t="shared" si="45"/>
        <v>#REF!</v>
      </c>
    </row>
    <row r="72" spans="27:53" hidden="1">
      <c r="AA72" s="115" t="s">
        <v>138</v>
      </c>
      <c r="AB72" s="116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</row>
    <row r="73" spans="27:53" hidden="1">
      <c r="AA73" s="118" t="s">
        <v>109</v>
      </c>
      <c r="AB73" s="116"/>
      <c r="AF73" s="117" t="e">
        <f t="shared" ref="AF73:AO73" si="46">AF14+AF15+AF19+AF22</f>
        <v>#REF!</v>
      </c>
      <c r="AG73" s="117" t="e">
        <f t="shared" si="46"/>
        <v>#REF!</v>
      </c>
      <c r="AH73" s="117" t="e">
        <f t="shared" si="46"/>
        <v>#REF!</v>
      </c>
      <c r="AI73" s="117" t="e">
        <f t="shared" si="46"/>
        <v>#REF!</v>
      </c>
      <c r="AJ73" s="117" t="e">
        <f t="shared" si="46"/>
        <v>#REF!</v>
      </c>
      <c r="AK73" s="117" t="e">
        <f t="shared" si="46"/>
        <v>#REF!</v>
      </c>
      <c r="AL73" s="117" t="e">
        <f t="shared" si="46"/>
        <v>#REF!</v>
      </c>
      <c r="AM73" s="117" t="e">
        <f t="shared" si="46"/>
        <v>#REF!</v>
      </c>
      <c r="AN73" s="117" t="e">
        <f t="shared" si="46"/>
        <v>#REF!</v>
      </c>
      <c r="AO73" s="117" t="e">
        <f t="shared" si="46"/>
        <v>#REF!</v>
      </c>
      <c r="AP73" s="117"/>
      <c r="AQ73" s="117"/>
      <c r="AR73" s="117" t="e">
        <f t="shared" ref="AR73:BA73" si="47">AR14+AR15+AR19+AR22</f>
        <v>#REF!</v>
      </c>
      <c r="AS73" s="117" t="e">
        <f t="shared" si="47"/>
        <v>#REF!</v>
      </c>
      <c r="AT73" s="117" t="e">
        <f t="shared" si="47"/>
        <v>#REF!</v>
      </c>
      <c r="AU73" s="117" t="e">
        <f t="shared" si="47"/>
        <v>#REF!</v>
      </c>
      <c r="AV73" s="117" t="e">
        <f t="shared" si="47"/>
        <v>#REF!</v>
      </c>
      <c r="AW73" s="117" t="e">
        <f t="shared" si="47"/>
        <v>#REF!</v>
      </c>
      <c r="AX73" s="117" t="e">
        <f t="shared" si="47"/>
        <v>#REF!</v>
      </c>
      <c r="AY73" s="117" t="e">
        <f t="shared" si="47"/>
        <v>#REF!</v>
      </c>
      <c r="AZ73" s="117" t="e">
        <f t="shared" si="47"/>
        <v>#REF!</v>
      </c>
      <c r="BA73" s="117" t="e">
        <f t="shared" si="47"/>
        <v>#REF!</v>
      </c>
    </row>
    <row r="74" spans="27:53" hidden="1">
      <c r="AA74" s="118" t="s">
        <v>122</v>
      </c>
      <c r="AB74" s="116"/>
      <c r="AF74" s="117" t="e">
        <f t="shared" ref="AF74:AO74" si="48">AF25+AF26+AF30+AF33</f>
        <v>#REF!</v>
      </c>
      <c r="AG74" s="117" t="e">
        <f t="shared" si="48"/>
        <v>#REF!</v>
      </c>
      <c r="AH74" s="117" t="e">
        <f t="shared" si="48"/>
        <v>#REF!</v>
      </c>
      <c r="AI74" s="117" t="e">
        <f t="shared" si="48"/>
        <v>#REF!</v>
      </c>
      <c r="AJ74" s="117" t="e">
        <f t="shared" si="48"/>
        <v>#REF!</v>
      </c>
      <c r="AK74" s="117" t="e">
        <f t="shared" si="48"/>
        <v>#REF!</v>
      </c>
      <c r="AL74" s="117" t="e">
        <f t="shared" si="48"/>
        <v>#REF!</v>
      </c>
      <c r="AM74" s="117" t="e">
        <f t="shared" si="48"/>
        <v>#REF!</v>
      </c>
      <c r="AN74" s="117" t="e">
        <f t="shared" si="48"/>
        <v>#REF!</v>
      </c>
      <c r="AO74" s="117" t="e">
        <f t="shared" si="48"/>
        <v>#REF!</v>
      </c>
      <c r="AP74" s="117"/>
      <c r="AQ74" s="117"/>
      <c r="AR74" s="117" t="e">
        <f t="shared" ref="AR74:BA74" si="49">AR25+AR26+AR30+AR33</f>
        <v>#REF!</v>
      </c>
      <c r="AS74" s="117" t="e">
        <f t="shared" si="49"/>
        <v>#REF!</v>
      </c>
      <c r="AT74" s="117" t="e">
        <f t="shared" si="49"/>
        <v>#REF!</v>
      </c>
      <c r="AU74" s="117" t="e">
        <f t="shared" si="49"/>
        <v>#REF!</v>
      </c>
      <c r="AV74" s="117" t="e">
        <f t="shared" si="49"/>
        <v>#REF!</v>
      </c>
      <c r="AW74" s="117" t="e">
        <f t="shared" si="49"/>
        <v>#REF!</v>
      </c>
      <c r="AX74" s="117" t="e">
        <f t="shared" si="49"/>
        <v>#REF!</v>
      </c>
      <c r="AY74" s="117" t="e">
        <f t="shared" si="49"/>
        <v>#REF!</v>
      </c>
      <c r="AZ74" s="117" t="e">
        <f t="shared" si="49"/>
        <v>#REF!</v>
      </c>
      <c r="BA74" s="117" t="e">
        <f t="shared" si="49"/>
        <v>#REF!</v>
      </c>
    </row>
    <row r="75" spans="27:53" hidden="1">
      <c r="AA75" s="118" t="s">
        <v>130</v>
      </c>
      <c r="AB75" s="116"/>
      <c r="AF75" s="117" t="e">
        <f t="shared" ref="AF75:AO75" si="50">AF36+AF37+AF41+AF44</f>
        <v>#REF!</v>
      </c>
      <c r="AG75" s="117" t="e">
        <f t="shared" si="50"/>
        <v>#REF!</v>
      </c>
      <c r="AH75" s="117" t="e">
        <f t="shared" si="50"/>
        <v>#REF!</v>
      </c>
      <c r="AI75" s="117" t="e">
        <f t="shared" si="50"/>
        <v>#REF!</v>
      </c>
      <c r="AJ75" s="117" t="e">
        <f t="shared" si="50"/>
        <v>#REF!</v>
      </c>
      <c r="AK75" s="117" t="e">
        <f t="shared" si="50"/>
        <v>#REF!</v>
      </c>
      <c r="AL75" s="117" t="e">
        <f t="shared" si="50"/>
        <v>#REF!</v>
      </c>
      <c r="AM75" s="117" t="e">
        <f t="shared" si="50"/>
        <v>#REF!</v>
      </c>
      <c r="AN75" s="117" t="e">
        <f t="shared" si="50"/>
        <v>#REF!</v>
      </c>
      <c r="AO75" s="117" t="e">
        <f t="shared" si="50"/>
        <v>#REF!</v>
      </c>
      <c r="AP75" s="117"/>
      <c r="AQ75" s="117"/>
      <c r="AR75" s="117" t="e">
        <f t="shared" ref="AR75:BA75" si="51">AR36+AR37+AR41+AR44</f>
        <v>#REF!</v>
      </c>
      <c r="AS75" s="117" t="e">
        <f t="shared" si="51"/>
        <v>#REF!</v>
      </c>
      <c r="AT75" s="117" t="e">
        <f t="shared" si="51"/>
        <v>#REF!</v>
      </c>
      <c r="AU75" s="117" t="e">
        <f t="shared" si="51"/>
        <v>#REF!</v>
      </c>
      <c r="AV75" s="117" t="e">
        <f t="shared" si="51"/>
        <v>#REF!</v>
      </c>
      <c r="AW75" s="117" t="e">
        <f t="shared" si="51"/>
        <v>#REF!</v>
      </c>
      <c r="AX75" s="117" t="e">
        <f t="shared" si="51"/>
        <v>#REF!</v>
      </c>
      <c r="AY75" s="117" t="e">
        <f t="shared" si="51"/>
        <v>#REF!</v>
      </c>
      <c r="AZ75" s="117" t="e">
        <f t="shared" si="51"/>
        <v>#REF!</v>
      </c>
      <c r="BA75" s="117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90" t="s">
        <v>91</v>
      </c>
      <c r="B86" s="290" t="s">
        <v>45</v>
      </c>
      <c r="C86" s="89" t="s">
        <v>92</v>
      </c>
      <c r="D86" s="89" t="s">
        <v>48</v>
      </c>
      <c r="E86" s="89" t="s">
        <v>49</v>
      </c>
      <c r="F86" s="279" t="s">
        <v>59</v>
      </c>
      <c r="G86" s="292"/>
      <c r="H86" s="292"/>
      <c r="I86" s="292"/>
      <c r="J86" s="292"/>
      <c r="K86" s="292"/>
      <c r="L86" s="292"/>
      <c r="M86" s="292"/>
      <c r="N86" s="292"/>
      <c r="O86" s="292"/>
      <c r="P86" s="282"/>
      <c r="AN86" s="88"/>
      <c r="AZ86" s="57"/>
    </row>
    <row r="87" spans="1:52" ht="63.75">
      <c r="A87" s="291"/>
      <c r="B87" s="291"/>
      <c r="C87" s="64" t="s">
        <v>93</v>
      </c>
      <c r="D87" s="64" t="s">
        <v>60</v>
      </c>
      <c r="E87" s="64" t="s">
        <v>61</v>
      </c>
      <c r="F87" s="120" t="s">
        <v>50</v>
      </c>
      <c r="G87" s="120" t="s">
        <v>65</v>
      </c>
      <c r="H87" s="120" t="s">
        <v>66</v>
      </c>
      <c r="I87" s="120" t="s">
        <v>53</v>
      </c>
      <c r="J87" s="120" t="s">
        <v>54</v>
      </c>
      <c r="K87" s="120" t="s">
        <v>55</v>
      </c>
      <c r="L87" s="60" t="s">
        <v>67</v>
      </c>
      <c r="M87" s="60" t="s">
        <v>68</v>
      </c>
      <c r="N87" s="60" t="s">
        <v>56</v>
      </c>
      <c r="O87" s="60" t="s">
        <v>57</v>
      </c>
      <c r="P87" s="60" t="s">
        <v>58</v>
      </c>
      <c r="AN87" s="88"/>
      <c r="AZ87" s="57"/>
    </row>
    <row r="88" spans="1:52" ht="25.5">
      <c r="A88" s="93" t="str">
        <f>A4</f>
        <v>UG Cable Pulling</v>
      </c>
      <c r="B88" s="94" t="str">
        <f>B4</f>
        <v>Light-Duty Truck, catalyst</v>
      </c>
      <c r="C88" s="95">
        <f>C4</f>
        <v>10</v>
      </c>
      <c r="D88" s="95">
        <v>35</v>
      </c>
      <c r="E88" s="95">
        <v>80</v>
      </c>
      <c r="F88" s="76">
        <f>C4*($E4*$F4+($G4))/453.59</f>
        <v>4.8571938588092012</v>
      </c>
      <c r="G88" s="76">
        <f>C4*($E4*$H4+($I4))/453.59</f>
        <v>0.43670657294378012</v>
      </c>
      <c r="H88" s="76">
        <f>C4*(($E4*$J4)+($K4)+($L4)+($E4*$N4)+(($M4+$O4)))/453.59</f>
        <v>0.50499980323953331</v>
      </c>
      <c r="I88" s="76">
        <f>C4*($E4*$P4+($Q4))/453.59</f>
        <v>7.2679702716061598E-3</v>
      </c>
      <c r="J88" s="76">
        <f>C4*(($E4*($R4+$T4+$U4))+($S4))/453.59</f>
        <v>8.5240904552078958E-2</v>
      </c>
      <c r="K88" s="76">
        <f>$C4*(($E4*($V4+$X4+$Y4))+($W4))/453.59</f>
        <v>3.7120053242531412E-2</v>
      </c>
      <c r="L88" s="76">
        <f>$B$21*C4*(E4+6)</f>
        <v>8.438582586071898E-2</v>
      </c>
      <c r="M88" s="76">
        <f t="shared" ref="M88" si="52">0.41*L88</f>
        <v>3.4598188602894778E-2</v>
      </c>
      <c r="N88" s="76">
        <f>C4*($E4*$Z4+($AA4))/453.59</f>
        <v>554.23576726038891</v>
      </c>
      <c r="O88" s="76">
        <f>C4*($E4*$AB4+($AC4))/453.59</f>
        <v>3.1704753890302494E-2</v>
      </c>
      <c r="P88" s="76">
        <f>C4*($E4*$AD4+($AE4))/453.59</f>
        <v>5.7711199138433596E-2</v>
      </c>
      <c r="AN88" s="88"/>
      <c r="AZ88" s="57"/>
    </row>
    <row r="89" spans="1:52">
      <c r="A89" s="65" t="s">
        <v>156</v>
      </c>
      <c r="B89" s="65"/>
      <c r="C89" s="65"/>
      <c r="D89" s="65"/>
      <c r="E89" s="65"/>
      <c r="F89" s="80">
        <f t="shared" ref="F89:P89" si="53">SUM(F88:F88)</f>
        <v>4.8571938588092012</v>
      </c>
      <c r="G89" s="80">
        <f t="shared" si="53"/>
        <v>0.43670657294378012</v>
      </c>
      <c r="H89" s="80">
        <f t="shared" si="53"/>
        <v>0.50499980323953331</v>
      </c>
      <c r="I89" s="80">
        <f t="shared" si="53"/>
        <v>7.2679702716061598E-3</v>
      </c>
      <c r="J89" s="80">
        <f t="shared" si="53"/>
        <v>8.5240904552078958E-2</v>
      </c>
      <c r="K89" s="80">
        <f t="shared" si="53"/>
        <v>3.7120053242531412E-2</v>
      </c>
      <c r="L89" s="80">
        <f t="shared" si="53"/>
        <v>8.438582586071898E-2</v>
      </c>
      <c r="M89" s="80">
        <f t="shared" si="53"/>
        <v>3.4598188602894778E-2</v>
      </c>
      <c r="N89" s="80">
        <f t="shared" si="53"/>
        <v>554.23576726038891</v>
      </c>
      <c r="O89" s="80">
        <f t="shared" si="53"/>
        <v>3.1704753890302494E-2</v>
      </c>
      <c r="P89" s="80">
        <f t="shared" si="53"/>
        <v>5.7711199138433596E-2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E38" sqref="E38"/>
    </sheetView>
  </sheetViews>
  <sheetFormatPr defaultRowHeight="12.75"/>
  <cols>
    <col min="1" max="1" width="33.7109375" customWidth="1"/>
    <col min="2" max="2" width="9.140625" style="2"/>
    <col min="3" max="3" width="7.28515625" style="2" customWidth="1"/>
    <col min="4" max="4" width="7.5703125" style="2" customWidth="1"/>
    <col min="5" max="5" width="11" style="3" customWidth="1"/>
    <col min="6" max="6" width="10.42578125" style="3" customWidth="1"/>
    <col min="7" max="7" width="11" style="3" customWidth="1"/>
    <col min="8" max="10" width="10.42578125" style="3" customWidth="1"/>
    <col min="11" max="11" width="11.7109375" style="3" customWidth="1"/>
    <col min="12" max="13" width="10.42578125" style="3" customWidth="1"/>
    <col min="14" max="14" width="12" style="1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56" customWidth="1"/>
  </cols>
  <sheetData>
    <row r="1" spans="1:25">
      <c r="A1" s="1" t="s">
        <v>355</v>
      </c>
    </row>
    <row r="2" spans="1:25">
      <c r="A2" s="134"/>
    </row>
    <row r="3" spans="1:25">
      <c r="A3" s="7"/>
      <c r="B3" s="8"/>
      <c r="C3" s="8"/>
      <c r="D3" s="8"/>
      <c r="E3" s="276" t="s">
        <v>0</v>
      </c>
      <c r="F3" s="277"/>
      <c r="G3" s="277"/>
      <c r="H3" s="277"/>
      <c r="I3" s="277"/>
      <c r="J3" s="277"/>
      <c r="K3" s="277"/>
      <c r="L3" s="277"/>
      <c r="M3" s="9"/>
      <c r="N3" s="7"/>
      <c r="O3" s="7"/>
      <c r="P3" s="7"/>
      <c r="Q3" s="278" t="s">
        <v>1</v>
      </c>
      <c r="R3" s="277"/>
      <c r="S3" s="277"/>
      <c r="T3" s="277"/>
      <c r="U3" s="277"/>
      <c r="V3" s="277"/>
      <c r="W3" s="277"/>
      <c r="X3" s="277"/>
      <c r="Y3" s="10"/>
    </row>
    <row r="4" spans="1:25" ht="38.25">
      <c r="A4" s="11" t="s">
        <v>2</v>
      </c>
      <c r="B4" s="12" t="s">
        <v>3</v>
      </c>
      <c r="C4" s="12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11</v>
      </c>
      <c r="K4" s="14" t="s">
        <v>12</v>
      </c>
      <c r="L4" s="14" t="s">
        <v>13</v>
      </c>
      <c r="M4" s="14" t="s">
        <v>14</v>
      </c>
      <c r="N4" s="12" t="s">
        <v>15</v>
      </c>
      <c r="O4" s="12" t="s">
        <v>16</v>
      </c>
      <c r="P4" s="12" t="s">
        <v>17</v>
      </c>
      <c r="Q4" s="15" t="s">
        <v>18</v>
      </c>
      <c r="R4" s="15" t="s">
        <v>19</v>
      </c>
      <c r="S4" s="15" t="s">
        <v>20</v>
      </c>
      <c r="T4" s="15" t="s">
        <v>21</v>
      </c>
      <c r="U4" s="15" t="s">
        <v>22</v>
      </c>
      <c r="V4" s="15" t="s">
        <v>23</v>
      </c>
      <c r="W4" s="16" t="s">
        <v>24</v>
      </c>
      <c r="X4" s="15" t="s">
        <v>25</v>
      </c>
      <c r="Y4" s="15" t="s">
        <v>26</v>
      </c>
    </row>
    <row r="5" spans="1:25" s="1" customFormat="1" hidden="1">
      <c r="A5" s="17" t="s">
        <v>27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1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1" customFormat="1">
      <c r="A7" s="17" t="s">
        <v>159</v>
      </c>
      <c r="B7" s="36"/>
      <c r="C7" s="45"/>
      <c r="D7" s="12"/>
      <c r="E7" s="27"/>
      <c r="F7" s="27"/>
      <c r="G7" s="27"/>
      <c r="H7" s="27"/>
      <c r="I7" s="27"/>
      <c r="J7" s="29"/>
      <c r="K7" s="30"/>
      <c r="L7" s="27"/>
      <c r="M7" s="31"/>
      <c r="N7" s="32"/>
      <c r="O7" s="32"/>
      <c r="P7" s="55"/>
      <c r="Q7" s="34"/>
      <c r="R7" s="35"/>
      <c r="S7" s="35"/>
      <c r="T7" s="35"/>
      <c r="U7" s="35"/>
      <c r="V7" s="35"/>
      <c r="W7" s="35"/>
      <c r="X7" s="35"/>
      <c r="Y7" s="35"/>
    </row>
    <row r="8" spans="1:25" s="1" customFormat="1">
      <c r="A8" s="24" t="s">
        <v>150</v>
      </c>
      <c r="B8" s="36" t="s">
        <v>30</v>
      </c>
      <c r="C8" s="45">
        <v>399</v>
      </c>
      <c r="D8" s="45">
        <v>0.28999999999999998</v>
      </c>
      <c r="E8" s="123">
        <v>0.13249726882716423</v>
      </c>
      <c r="F8" s="28">
        <v>0.66324074074074058</v>
      </c>
      <c r="G8" s="28">
        <v>1.1632222222222219</v>
      </c>
      <c r="H8" s="122">
        <v>1.7677529729271738E-3</v>
      </c>
      <c r="I8" s="28">
        <v>3.8263888888888889E-2</v>
      </c>
      <c r="J8" s="29">
        <f t="shared" ref="J8:J19" si="0">0.89*I8</f>
        <v>3.4054861111111112E-2</v>
      </c>
      <c r="K8" s="30">
        <v>180.10131655574588</v>
      </c>
      <c r="L8" s="27">
        <v>1.3243614024502522E-2</v>
      </c>
      <c r="M8" s="31">
        <f t="shared" ref="M8:M19" si="1">0.095*G8</f>
        <v>0.11050611111111108</v>
      </c>
      <c r="N8" s="33">
        <v>1</v>
      </c>
      <c r="O8" s="33">
        <v>6</v>
      </c>
      <c r="P8" s="33">
        <v>2</v>
      </c>
      <c r="Q8" s="35">
        <f t="shared" ref="Q8:Y19" si="2">(E8*$N8*$O8)</f>
        <v>0.79498361296298536</v>
      </c>
      <c r="R8" s="35">
        <f t="shared" si="2"/>
        <v>3.9794444444444435</v>
      </c>
      <c r="S8" s="35">
        <f t="shared" si="2"/>
        <v>6.9793333333333312</v>
      </c>
      <c r="T8" s="35">
        <f t="shared" si="2"/>
        <v>1.0606517837563043E-2</v>
      </c>
      <c r="U8" s="35">
        <f t="shared" si="2"/>
        <v>0.22958333333333333</v>
      </c>
      <c r="V8" s="35">
        <f t="shared" si="2"/>
        <v>0.20432916666666667</v>
      </c>
      <c r="W8" s="35">
        <f t="shared" si="2"/>
        <v>1080.6078993344754</v>
      </c>
      <c r="X8" s="35">
        <f t="shared" si="2"/>
        <v>7.9461684147015127E-2</v>
      </c>
      <c r="Y8" s="35">
        <f t="shared" si="2"/>
        <v>0.6630366666666665</v>
      </c>
    </row>
    <row r="9" spans="1:25" s="1" customFormat="1">
      <c r="A9" s="24" t="s">
        <v>149</v>
      </c>
      <c r="B9" s="36" t="s">
        <v>30</v>
      </c>
      <c r="C9" s="26">
        <v>235</v>
      </c>
      <c r="D9" s="26"/>
      <c r="E9" s="27">
        <v>0.11792220738547983</v>
      </c>
      <c r="F9" s="27">
        <v>0.36512193352152528</v>
      </c>
      <c r="G9" s="27">
        <v>0.86781464282266541</v>
      </c>
      <c r="H9" s="27">
        <v>1.8739217498104396E-3</v>
      </c>
      <c r="I9" s="27">
        <v>2.9041712295589866E-2</v>
      </c>
      <c r="J9" s="29">
        <f t="shared" si="0"/>
        <v>2.5847123943074982E-2</v>
      </c>
      <c r="K9" s="30">
        <v>166.54541562452522</v>
      </c>
      <c r="L9" s="27">
        <v>1.063993297769634E-2</v>
      </c>
      <c r="M9" s="31">
        <f t="shared" si="1"/>
        <v>8.2442391068153209E-2</v>
      </c>
      <c r="N9" s="33">
        <v>1</v>
      </c>
      <c r="O9" s="33">
        <v>6</v>
      </c>
      <c r="P9" s="33">
        <v>10</v>
      </c>
      <c r="Q9" s="35">
        <f t="shared" si="2"/>
        <v>0.70753324431287901</v>
      </c>
      <c r="R9" s="35">
        <f t="shared" si="2"/>
        <v>2.1907316011291518</v>
      </c>
      <c r="S9" s="35">
        <f t="shared" si="2"/>
        <v>5.2068878569359924</v>
      </c>
      <c r="T9" s="35">
        <f t="shared" si="2"/>
        <v>1.1243530498862637E-2</v>
      </c>
      <c r="U9" s="35">
        <f t="shared" si="2"/>
        <v>0.17425027377353919</v>
      </c>
      <c r="V9" s="35">
        <f t="shared" si="2"/>
        <v>0.1550827436584499</v>
      </c>
      <c r="W9" s="35">
        <f t="shared" si="2"/>
        <v>999.27249374715132</v>
      </c>
      <c r="X9" s="35">
        <f t="shared" si="2"/>
        <v>6.3839597866178044E-2</v>
      </c>
      <c r="Y9" s="35">
        <f t="shared" si="2"/>
        <v>0.49465434640891925</v>
      </c>
    </row>
    <row r="10" spans="1:25" s="1" customFormat="1">
      <c r="A10" s="24" t="s">
        <v>160</v>
      </c>
      <c r="B10" s="36" t="s">
        <v>30</v>
      </c>
      <c r="C10" s="45">
        <v>37</v>
      </c>
      <c r="D10" s="26">
        <v>0.37</v>
      </c>
      <c r="E10" s="27">
        <v>3.2313389441625637E-2</v>
      </c>
      <c r="F10" s="28">
        <v>0.12374118165784832</v>
      </c>
      <c r="G10" s="28">
        <v>0.16056172839506169</v>
      </c>
      <c r="H10" s="27">
        <v>3.2989906092678058E-4</v>
      </c>
      <c r="I10" s="28">
        <v>1.3581349206349205E-2</v>
      </c>
      <c r="J10" s="29">
        <f t="shared" si="0"/>
        <v>1.2087400793650793E-2</v>
      </c>
      <c r="K10" s="30">
        <v>25.519156990664225</v>
      </c>
      <c r="L10" s="27">
        <v>3.998068291994953E-3</v>
      </c>
      <c r="M10" s="31">
        <f t="shared" si="1"/>
        <v>1.5253364197530862E-2</v>
      </c>
      <c r="N10" s="33">
        <v>2</v>
      </c>
      <c r="O10" s="33">
        <v>6</v>
      </c>
      <c r="P10" s="46">
        <v>15</v>
      </c>
      <c r="Q10" s="35">
        <f t="shared" si="2"/>
        <v>0.38776067329950764</v>
      </c>
      <c r="R10" s="35">
        <f t="shared" si="2"/>
        <v>1.4848941798941799</v>
      </c>
      <c r="S10" s="35">
        <f t="shared" si="2"/>
        <v>1.9267407407407404</v>
      </c>
      <c r="T10" s="35">
        <f t="shared" si="2"/>
        <v>3.958788731121367E-3</v>
      </c>
      <c r="U10" s="35">
        <f t="shared" si="2"/>
        <v>0.16297619047619044</v>
      </c>
      <c r="V10" s="35">
        <f t="shared" si="2"/>
        <v>0.1450488095238095</v>
      </c>
      <c r="W10" s="35">
        <f t="shared" si="2"/>
        <v>306.22988388797069</v>
      </c>
      <c r="X10" s="35">
        <f t="shared" si="2"/>
        <v>4.7976819503939436E-2</v>
      </c>
      <c r="Y10" s="35">
        <f t="shared" si="2"/>
        <v>0.18304037037037035</v>
      </c>
    </row>
    <row r="11" spans="1:25" s="1" customFormat="1">
      <c r="A11" s="136" t="s">
        <v>41</v>
      </c>
      <c r="B11" s="36" t="s">
        <v>30</v>
      </c>
      <c r="C11" s="45">
        <v>87</v>
      </c>
      <c r="D11" s="26">
        <v>0.37</v>
      </c>
      <c r="E11" s="137">
        <v>5.2437519504869065E-2</v>
      </c>
      <c r="F11" s="28">
        <v>0.26257275132275132</v>
      </c>
      <c r="G11" s="28">
        <v>0.33506412037037031</v>
      </c>
      <c r="H11" s="137">
        <v>6.0679618797898508E-4</v>
      </c>
      <c r="I11" s="28">
        <v>2.1289682539682539E-2</v>
      </c>
      <c r="J11" s="29">
        <f t="shared" si="0"/>
        <v>1.894781746031746E-2</v>
      </c>
      <c r="K11" s="137">
        <v>51.728016924248784</v>
      </c>
      <c r="L11" s="137">
        <v>5.7223017989158831E-3</v>
      </c>
      <c r="M11" s="27">
        <f t="shared" si="1"/>
        <v>3.1831091435185178E-2</v>
      </c>
      <c r="N11" s="33">
        <v>3</v>
      </c>
      <c r="O11" s="33">
        <v>6</v>
      </c>
      <c r="P11" s="33">
        <v>15</v>
      </c>
      <c r="Q11" s="35">
        <f t="shared" si="2"/>
        <v>0.94387535108764309</v>
      </c>
      <c r="R11" s="35">
        <f t="shared" si="2"/>
        <v>4.7263095238095234</v>
      </c>
      <c r="S11" s="35">
        <f t="shared" si="2"/>
        <v>6.0311541666666653</v>
      </c>
      <c r="T11" s="35">
        <f t="shared" si="2"/>
        <v>1.0922331383621732E-2</v>
      </c>
      <c r="U11" s="35">
        <f t="shared" si="2"/>
        <v>0.38321428571428573</v>
      </c>
      <c r="V11" s="35">
        <f t="shared" si="2"/>
        <v>0.34106071428571427</v>
      </c>
      <c r="W11" s="35">
        <f t="shared" si="2"/>
        <v>931.10430463647822</v>
      </c>
      <c r="X11" s="35">
        <f t="shared" si="2"/>
        <v>0.1030014323804859</v>
      </c>
      <c r="Y11" s="35">
        <f t="shared" si="2"/>
        <v>0.57295964583333325</v>
      </c>
    </row>
    <row r="12" spans="1:25" s="1" customFormat="1">
      <c r="A12" s="136" t="s">
        <v>41</v>
      </c>
      <c r="B12" s="36" t="s">
        <v>30</v>
      </c>
      <c r="C12" s="45">
        <v>87</v>
      </c>
      <c r="D12" s="26">
        <v>0.37</v>
      </c>
      <c r="E12" s="137">
        <v>5.2437519504869065E-2</v>
      </c>
      <c r="F12" s="28">
        <v>0.26257275132275132</v>
      </c>
      <c r="G12" s="28">
        <v>0.33506412037037031</v>
      </c>
      <c r="H12" s="137">
        <v>6.0679618797898508E-4</v>
      </c>
      <c r="I12" s="28">
        <v>2.1289682539682539E-2</v>
      </c>
      <c r="J12" s="29">
        <f t="shared" si="0"/>
        <v>1.894781746031746E-2</v>
      </c>
      <c r="K12" s="137">
        <v>51.728016924248784</v>
      </c>
      <c r="L12" s="137">
        <v>5.7223017989158831E-3</v>
      </c>
      <c r="M12" s="27">
        <f t="shared" si="1"/>
        <v>3.1831091435185178E-2</v>
      </c>
      <c r="N12" s="33">
        <v>1</v>
      </c>
      <c r="O12" s="33">
        <v>6</v>
      </c>
      <c r="P12" s="33">
        <v>15</v>
      </c>
      <c r="Q12" s="35">
        <f t="shared" si="2"/>
        <v>0.31462511702921436</v>
      </c>
      <c r="R12" s="35">
        <f t="shared" si="2"/>
        <v>1.5754365079365078</v>
      </c>
      <c r="S12" s="35">
        <f t="shared" si="2"/>
        <v>2.0103847222222218</v>
      </c>
      <c r="T12" s="35">
        <f t="shared" si="2"/>
        <v>3.6407771278739107E-3</v>
      </c>
      <c r="U12" s="35">
        <f t="shared" si="2"/>
        <v>0.12773809523809523</v>
      </c>
      <c r="V12" s="35">
        <f t="shared" si="2"/>
        <v>0.11368690476190477</v>
      </c>
      <c r="W12" s="35">
        <f t="shared" si="2"/>
        <v>310.36810154549272</v>
      </c>
      <c r="X12" s="35">
        <f t="shared" si="2"/>
        <v>3.4333810793495297E-2</v>
      </c>
      <c r="Y12" s="35">
        <f t="shared" si="2"/>
        <v>0.19098654861111108</v>
      </c>
    </row>
    <row r="13" spans="1:25" s="1" customFormat="1">
      <c r="A13" s="136" t="s">
        <v>161</v>
      </c>
      <c r="B13" s="36" t="s">
        <v>30</v>
      </c>
      <c r="C13" s="45">
        <v>381</v>
      </c>
      <c r="D13" s="45"/>
      <c r="E13" s="27">
        <v>0.18553470911077993</v>
      </c>
      <c r="F13" s="27">
        <v>0.57956772121140698</v>
      </c>
      <c r="G13" s="27">
        <v>1.2523979210769924</v>
      </c>
      <c r="H13" s="27">
        <v>2.6730457491231348E-3</v>
      </c>
      <c r="I13" s="27">
        <v>4.4827947982520766E-2</v>
      </c>
      <c r="J13" s="29">
        <f t="shared" si="0"/>
        <v>3.9896873704443482E-2</v>
      </c>
      <c r="K13" s="30">
        <v>272.33380251586107</v>
      </c>
      <c r="L13" s="27">
        <v>1.6740496842659349E-2</v>
      </c>
      <c r="M13" s="27">
        <f t="shared" si="1"/>
        <v>0.11897780250231428</v>
      </c>
      <c r="N13" s="33">
        <v>1</v>
      </c>
      <c r="O13" s="33">
        <v>6</v>
      </c>
      <c r="P13" s="33">
        <v>15</v>
      </c>
      <c r="Q13" s="35">
        <f t="shared" si="2"/>
        <v>1.1132082546646795</v>
      </c>
      <c r="R13" s="35">
        <f t="shared" si="2"/>
        <v>3.4774063272684419</v>
      </c>
      <c r="S13" s="35">
        <f t="shared" si="2"/>
        <v>7.5143875264619542</v>
      </c>
      <c r="T13" s="35">
        <f t="shared" si="2"/>
        <v>1.6038274494738811E-2</v>
      </c>
      <c r="U13" s="35">
        <f t="shared" si="2"/>
        <v>0.2689676878951246</v>
      </c>
      <c r="V13" s="35">
        <f t="shared" si="2"/>
        <v>0.23938124222666091</v>
      </c>
      <c r="W13" s="35">
        <f t="shared" si="2"/>
        <v>1634.0028150951664</v>
      </c>
      <c r="X13" s="35">
        <f t="shared" si="2"/>
        <v>0.10044298105595609</v>
      </c>
      <c r="Y13" s="35">
        <f t="shared" si="2"/>
        <v>0.71386681501388571</v>
      </c>
    </row>
    <row r="14" spans="1:25" s="1" customFormat="1">
      <c r="A14" s="136" t="s">
        <v>161</v>
      </c>
      <c r="B14" s="36" t="s">
        <v>30</v>
      </c>
      <c r="C14" s="45">
        <v>381</v>
      </c>
      <c r="D14" s="45"/>
      <c r="E14" s="27">
        <v>0.18553470911077993</v>
      </c>
      <c r="F14" s="27">
        <v>0.57956772121140698</v>
      </c>
      <c r="G14" s="27">
        <v>1.2523979210769924</v>
      </c>
      <c r="H14" s="27">
        <v>2.6730457491231348E-3</v>
      </c>
      <c r="I14" s="27">
        <v>4.4827947982520766E-2</v>
      </c>
      <c r="J14" s="29">
        <f t="shared" si="0"/>
        <v>3.9896873704443482E-2</v>
      </c>
      <c r="K14" s="30">
        <v>272.33380251586107</v>
      </c>
      <c r="L14" s="27">
        <v>1.6740496842659349E-2</v>
      </c>
      <c r="M14" s="27">
        <f t="shared" si="1"/>
        <v>0.11897780250231428</v>
      </c>
      <c r="N14" s="33">
        <v>1</v>
      </c>
      <c r="O14" s="33">
        <v>6</v>
      </c>
      <c r="P14" s="33">
        <v>15</v>
      </c>
      <c r="Q14" s="35">
        <f t="shared" si="2"/>
        <v>1.1132082546646795</v>
      </c>
      <c r="R14" s="35">
        <f t="shared" si="2"/>
        <v>3.4774063272684419</v>
      </c>
      <c r="S14" s="35">
        <f t="shared" si="2"/>
        <v>7.5143875264619542</v>
      </c>
      <c r="T14" s="35">
        <f t="shared" si="2"/>
        <v>1.6038274494738811E-2</v>
      </c>
      <c r="U14" s="35">
        <f t="shared" si="2"/>
        <v>0.2689676878951246</v>
      </c>
      <c r="V14" s="35">
        <f t="shared" si="2"/>
        <v>0.23938124222666091</v>
      </c>
      <c r="W14" s="35">
        <f t="shared" si="2"/>
        <v>1634.0028150951664</v>
      </c>
      <c r="X14" s="35">
        <f t="shared" si="2"/>
        <v>0.10044298105595609</v>
      </c>
      <c r="Y14" s="35">
        <f t="shared" si="2"/>
        <v>0.71386681501388571</v>
      </c>
    </row>
    <row r="15" spans="1:25" s="1" customFormat="1">
      <c r="A15" s="136" t="s">
        <v>161</v>
      </c>
      <c r="B15" s="36" t="s">
        <v>30</v>
      </c>
      <c r="C15" s="45">
        <v>381</v>
      </c>
      <c r="D15" s="45"/>
      <c r="E15" s="27">
        <v>0.18553470911077993</v>
      </c>
      <c r="F15" s="27">
        <v>0.57956772121140698</v>
      </c>
      <c r="G15" s="27">
        <v>1.2523979210769924</v>
      </c>
      <c r="H15" s="27">
        <v>2.6730457491231348E-3</v>
      </c>
      <c r="I15" s="27">
        <v>4.4827947982520766E-2</v>
      </c>
      <c r="J15" s="29">
        <f t="shared" si="0"/>
        <v>3.9896873704443482E-2</v>
      </c>
      <c r="K15" s="30">
        <v>272.33380251586107</v>
      </c>
      <c r="L15" s="27">
        <v>1.6740496842659349E-2</v>
      </c>
      <c r="M15" s="27">
        <f t="shared" si="1"/>
        <v>0.11897780250231428</v>
      </c>
      <c r="N15" s="33">
        <v>1</v>
      </c>
      <c r="O15" s="33">
        <v>6</v>
      </c>
      <c r="P15" s="33">
        <v>15</v>
      </c>
      <c r="Q15" s="35">
        <f t="shared" si="2"/>
        <v>1.1132082546646795</v>
      </c>
      <c r="R15" s="35">
        <f t="shared" si="2"/>
        <v>3.4774063272684419</v>
      </c>
      <c r="S15" s="35">
        <f t="shared" si="2"/>
        <v>7.5143875264619542</v>
      </c>
      <c r="T15" s="35">
        <f t="shared" si="2"/>
        <v>1.6038274494738811E-2</v>
      </c>
      <c r="U15" s="35">
        <f t="shared" si="2"/>
        <v>0.2689676878951246</v>
      </c>
      <c r="V15" s="35">
        <f t="shared" si="2"/>
        <v>0.23938124222666091</v>
      </c>
      <c r="W15" s="35">
        <f t="shared" si="2"/>
        <v>1634.0028150951664</v>
      </c>
      <c r="X15" s="35">
        <f t="shared" si="2"/>
        <v>0.10044298105595609</v>
      </c>
      <c r="Y15" s="35">
        <f t="shared" si="2"/>
        <v>0.71386681501388571</v>
      </c>
    </row>
    <row r="16" spans="1:25" s="1" customFormat="1">
      <c r="A16" s="29" t="s">
        <v>37</v>
      </c>
      <c r="B16" s="36" t="s">
        <v>30</v>
      </c>
      <c r="C16" s="26">
        <v>84</v>
      </c>
      <c r="D16" s="26">
        <v>0.38</v>
      </c>
      <c r="E16" s="27">
        <v>7.9534395197012789E-2</v>
      </c>
      <c r="F16" s="28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28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27">
        <v>6.9196834691909377E-4</v>
      </c>
      <c r="I16" s="28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29">
        <f t="shared" si="0"/>
        <v>1.878888888888889E-2</v>
      </c>
      <c r="K16" s="30">
        <v>58.988746640295226</v>
      </c>
      <c r="L16" s="27">
        <v>8.3100677993644661E-3</v>
      </c>
      <c r="M16" s="27">
        <f t="shared" si="1"/>
        <v>3.1564101851851843E-2</v>
      </c>
      <c r="N16" s="46">
        <v>1</v>
      </c>
      <c r="O16" s="33">
        <v>6</v>
      </c>
      <c r="P16" s="46">
        <v>10</v>
      </c>
      <c r="Q16" s="35">
        <f t="shared" si="2"/>
        <v>0.47720637118207676</v>
      </c>
      <c r="R16" s="35">
        <f t="shared" si="2"/>
        <v>1.5622222222222222</v>
      </c>
      <c r="S16" s="35">
        <f t="shared" si="2"/>
        <v>1.9935222222222215</v>
      </c>
      <c r="T16" s="35">
        <f t="shared" si="2"/>
        <v>4.151810081514563E-3</v>
      </c>
      <c r="U16" s="35">
        <f t="shared" si="2"/>
        <v>0.12666666666666668</v>
      </c>
      <c r="V16" s="35">
        <f t="shared" si="2"/>
        <v>0.11273333333333334</v>
      </c>
      <c r="W16" s="35">
        <f t="shared" si="2"/>
        <v>353.93247984177134</v>
      </c>
      <c r="X16" s="35">
        <f t="shared" si="2"/>
        <v>4.9860406796186793E-2</v>
      </c>
      <c r="Y16" s="35">
        <f t="shared" si="2"/>
        <v>0.18938461111111105</v>
      </c>
    </row>
    <row r="17" spans="1:25" s="1" customFormat="1">
      <c r="A17" s="24" t="s">
        <v>75</v>
      </c>
      <c r="B17" s="36" t="s">
        <v>30</v>
      </c>
      <c r="C17" s="26">
        <v>235</v>
      </c>
      <c r="D17" s="26"/>
      <c r="E17" s="27">
        <v>0.11792220738547983</v>
      </c>
      <c r="F17" s="27">
        <v>0.36512193352152528</v>
      </c>
      <c r="G17" s="27">
        <v>0.86781464282266541</v>
      </c>
      <c r="H17" s="27">
        <v>1.8739217498104396E-3</v>
      </c>
      <c r="I17" s="27">
        <v>2.9041712295589866E-2</v>
      </c>
      <c r="J17" s="29">
        <f t="shared" si="0"/>
        <v>2.5847123943074982E-2</v>
      </c>
      <c r="K17" s="30">
        <v>166.54541562452522</v>
      </c>
      <c r="L17" s="27">
        <v>1.063993297769634E-2</v>
      </c>
      <c r="M17" s="31">
        <f t="shared" si="1"/>
        <v>8.2442391068153209E-2</v>
      </c>
      <c r="N17" s="33">
        <v>2</v>
      </c>
      <c r="O17" s="33">
        <v>6</v>
      </c>
      <c r="P17" s="33">
        <v>10</v>
      </c>
      <c r="Q17" s="35">
        <f t="shared" si="2"/>
        <v>1.415066488625758</v>
      </c>
      <c r="R17" s="35">
        <f t="shared" si="2"/>
        <v>4.3814632022583035</v>
      </c>
      <c r="S17" s="35">
        <f t="shared" si="2"/>
        <v>10.413775713871985</v>
      </c>
      <c r="T17" s="35">
        <f t="shared" si="2"/>
        <v>2.2487060997725274E-2</v>
      </c>
      <c r="U17" s="35">
        <f t="shared" si="2"/>
        <v>0.34850054754707838</v>
      </c>
      <c r="V17" s="35">
        <f t="shared" si="2"/>
        <v>0.3101654873168998</v>
      </c>
      <c r="W17" s="35">
        <f t="shared" si="2"/>
        <v>1998.5449874943026</v>
      </c>
      <c r="X17" s="35">
        <f t="shared" si="2"/>
        <v>0.12767919573235609</v>
      </c>
      <c r="Y17" s="35">
        <f t="shared" si="2"/>
        <v>0.98930869281783851</v>
      </c>
    </row>
    <row r="18" spans="1:25" s="1" customFormat="1">
      <c r="A18" s="138" t="s">
        <v>162</v>
      </c>
      <c r="B18" s="36" t="s">
        <v>30</v>
      </c>
      <c r="C18" s="26">
        <v>84</v>
      </c>
      <c r="D18" s="26">
        <v>0.3</v>
      </c>
      <c r="E18" s="27">
        <v>7.7350469494183435E-2</v>
      </c>
      <c r="F18" s="28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0.20555555555555552</v>
      </c>
      <c r="G18" s="28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0.26230555555555546</v>
      </c>
      <c r="H18" s="27">
        <v>6.9196834691909377E-4</v>
      </c>
      <c r="I18" s="28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1.6666666666666666E-2</v>
      </c>
      <c r="J18" s="29">
        <f t="shared" si="0"/>
        <v>1.4833333333333334E-2</v>
      </c>
      <c r="K18" s="30">
        <v>58.988746640295226</v>
      </c>
      <c r="L18" s="27">
        <v>8.3100677993644661E-3</v>
      </c>
      <c r="M18" s="27">
        <f t="shared" si="1"/>
        <v>2.4919027777777769E-2</v>
      </c>
      <c r="N18" s="46">
        <v>1</v>
      </c>
      <c r="O18" s="33">
        <v>6</v>
      </c>
      <c r="P18" s="46">
        <v>10</v>
      </c>
      <c r="Q18" s="35">
        <f t="shared" si="2"/>
        <v>0.46410281696510058</v>
      </c>
      <c r="R18" s="35">
        <f t="shared" si="2"/>
        <v>1.2333333333333332</v>
      </c>
      <c r="S18" s="35">
        <f t="shared" si="2"/>
        <v>1.5738333333333328</v>
      </c>
      <c r="T18" s="35">
        <f t="shared" si="2"/>
        <v>4.151810081514563E-3</v>
      </c>
      <c r="U18" s="35">
        <f t="shared" si="2"/>
        <v>0.1</v>
      </c>
      <c r="V18" s="35">
        <f t="shared" si="2"/>
        <v>8.8999999999999996E-2</v>
      </c>
      <c r="W18" s="35">
        <f t="shared" si="2"/>
        <v>353.93247984177134</v>
      </c>
      <c r="X18" s="35">
        <f t="shared" si="2"/>
        <v>4.9860406796186793E-2</v>
      </c>
      <c r="Y18" s="35">
        <f t="shared" si="2"/>
        <v>0.14951416666666661</v>
      </c>
    </row>
    <row r="19" spans="1:25" s="1" customFormat="1">
      <c r="A19" s="138" t="s">
        <v>162</v>
      </c>
      <c r="B19" s="36" t="s">
        <v>30</v>
      </c>
      <c r="C19" s="45">
        <v>87</v>
      </c>
      <c r="D19" s="45">
        <v>0.3</v>
      </c>
      <c r="E19" s="123">
        <v>5.2437519504869065E-2</v>
      </c>
      <c r="F19" s="28">
        <v>0.21289682539682539</v>
      </c>
      <c r="G19" s="28">
        <v>0.27167361111111105</v>
      </c>
      <c r="H19" s="137">
        <v>6.0679618797898508E-4</v>
      </c>
      <c r="I19" s="28">
        <v>1.726190476190476E-2</v>
      </c>
      <c r="J19" s="29">
        <f t="shared" si="0"/>
        <v>1.5363095238095236E-2</v>
      </c>
      <c r="K19" s="137">
        <v>51.728016924248784</v>
      </c>
      <c r="L19" s="137">
        <v>5.7223017989158831E-3</v>
      </c>
      <c r="M19" s="27">
        <f t="shared" si="1"/>
        <v>2.5808993055555549E-2</v>
      </c>
      <c r="N19" s="33">
        <v>2</v>
      </c>
      <c r="O19" s="33">
        <v>6</v>
      </c>
      <c r="P19" s="33">
        <v>15</v>
      </c>
      <c r="Q19" s="35">
        <f t="shared" si="2"/>
        <v>0.62925023405842873</v>
      </c>
      <c r="R19" s="35">
        <f t="shared" si="2"/>
        <v>2.5547619047619046</v>
      </c>
      <c r="S19" s="35">
        <f t="shared" si="2"/>
        <v>3.2600833333333323</v>
      </c>
      <c r="T19" s="35">
        <f t="shared" si="2"/>
        <v>7.2815542557478213E-3</v>
      </c>
      <c r="U19" s="35">
        <f t="shared" si="2"/>
        <v>0.20714285714285713</v>
      </c>
      <c r="V19" s="35">
        <f t="shared" si="2"/>
        <v>0.18435714285714283</v>
      </c>
      <c r="W19" s="35">
        <f t="shared" si="2"/>
        <v>620.73620309098544</v>
      </c>
      <c r="X19" s="35">
        <f t="shared" si="2"/>
        <v>6.8667621586990593E-2</v>
      </c>
      <c r="Y19" s="35">
        <f t="shared" si="2"/>
        <v>0.30970791666666658</v>
      </c>
    </row>
    <row r="20" spans="1:25" s="1" customFormat="1">
      <c r="A20" s="17" t="s">
        <v>33</v>
      </c>
      <c r="B20" s="36"/>
      <c r="C20" s="45"/>
      <c r="D20" s="12"/>
      <c r="E20" s="27"/>
      <c r="F20" s="27"/>
      <c r="G20" s="27"/>
      <c r="H20" s="27"/>
      <c r="I20" s="27"/>
      <c r="J20" s="29"/>
      <c r="K20" s="30"/>
      <c r="L20" s="27"/>
      <c r="M20" s="31"/>
      <c r="N20" s="33"/>
      <c r="O20" s="33"/>
      <c r="P20" s="33"/>
      <c r="Q20" s="43">
        <f>SUM(Q8:Q19)</f>
        <v>9.4740286735176316</v>
      </c>
      <c r="R20" s="42">
        <f t="shared" ref="R20:Y20" si="3">SUM(R8:R19)</f>
        <v>34.120815901594895</v>
      </c>
      <c r="S20" s="42">
        <f t="shared" si="3"/>
        <v>61.938878002045684</v>
      </c>
      <c r="T20" s="42">
        <f t="shared" si="3"/>
        <v>0.12655900447976134</v>
      </c>
      <c r="U20" s="42">
        <f t="shared" si="3"/>
        <v>2.6669753135774203</v>
      </c>
      <c r="V20" s="42">
        <f t="shared" si="3"/>
        <v>2.3736080290839037</v>
      </c>
      <c r="W20" s="42">
        <f t="shared" si="3"/>
        <v>11856.737278705898</v>
      </c>
      <c r="X20" s="42">
        <f t="shared" si="3"/>
        <v>0.92600991877070216</v>
      </c>
      <c r="Y20" s="42">
        <f t="shared" si="3"/>
        <v>5.8841934101943396</v>
      </c>
    </row>
    <row r="21" spans="1:25">
      <c r="A21" s="1" t="s">
        <v>154</v>
      </c>
      <c r="Q21" s="135">
        <f>Q20</f>
        <v>9.4740286735176316</v>
      </c>
      <c r="R21" s="135">
        <f t="shared" ref="R21:Y21" si="4">R20</f>
        <v>34.120815901594895</v>
      </c>
      <c r="S21" s="135">
        <f t="shared" si="4"/>
        <v>61.938878002045684</v>
      </c>
      <c r="T21" s="135">
        <f t="shared" si="4"/>
        <v>0.12655900447976134</v>
      </c>
      <c r="U21" s="135">
        <f t="shared" si="4"/>
        <v>2.6669753135774203</v>
      </c>
      <c r="V21" s="135">
        <f t="shared" si="4"/>
        <v>2.3736080290839037</v>
      </c>
      <c r="W21" s="135">
        <f t="shared" si="4"/>
        <v>11856.737278705898</v>
      </c>
      <c r="X21" s="135">
        <f t="shared" si="4"/>
        <v>0.92600991877070216</v>
      </c>
      <c r="Y21" s="135">
        <f t="shared" si="4"/>
        <v>5.8841934101943396</v>
      </c>
    </row>
  </sheetData>
  <mergeCells count="2">
    <mergeCell ref="E3:L3"/>
    <mergeCell ref="Q3:X3"/>
  </mergeCells>
  <pageMargins left="0.75" right="0.75" top="1" bottom="1" header="0.5" footer="0.5"/>
  <pageSetup scale="48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2" sqref="A2"/>
    </sheetView>
  </sheetViews>
  <sheetFormatPr defaultRowHeight="12.75"/>
  <cols>
    <col min="1" max="1" width="36.5703125" style="57" customWidth="1"/>
    <col min="2" max="2" width="25.7109375" style="57" customWidth="1"/>
    <col min="3" max="3" width="11.140625" style="57" bestFit="1" customWidth="1"/>
    <col min="4" max="4" width="10.85546875" style="57" customWidth="1"/>
    <col min="5" max="5" width="10.140625" style="57" bestFit="1" customWidth="1"/>
    <col min="6" max="6" width="9.28515625" style="57" bestFit="1" customWidth="1"/>
    <col min="7" max="7" width="11.7109375" style="57" bestFit="1" customWidth="1"/>
    <col min="8" max="8" width="9.28515625" style="57" bestFit="1" customWidth="1"/>
    <col min="9" max="9" width="11.5703125" style="57" bestFit="1" customWidth="1"/>
    <col min="10" max="11" width="9.28515625" style="57" bestFit="1" customWidth="1"/>
    <col min="12" max="13" width="11.5703125" style="57" bestFit="1" customWidth="1"/>
    <col min="14" max="14" width="9.28515625" style="57" bestFit="1" customWidth="1"/>
    <col min="15" max="16" width="10.5703125" style="57" bestFit="1" customWidth="1"/>
    <col min="17" max="17" width="9.28515625" style="57" bestFit="1" customWidth="1"/>
    <col min="18" max="18" width="11.5703125" style="57" bestFit="1" customWidth="1"/>
    <col min="19" max="30" width="9.28515625" style="57" bestFit="1" customWidth="1"/>
    <col min="31" max="16384" width="9.140625" style="57"/>
  </cols>
  <sheetData>
    <row r="1" spans="1:30">
      <c r="A1" s="1" t="s">
        <v>356</v>
      </c>
    </row>
    <row r="2" spans="1:30">
      <c r="A2" s="134"/>
    </row>
    <row r="6" spans="1:30" ht="26.25" customHeight="1">
      <c r="A6" s="283" t="s">
        <v>44</v>
      </c>
      <c r="B6" s="283" t="s">
        <v>45</v>
      </c>
      <c r="C6" s="283" t="s">
        <v>46</v>
      </c>
      <c r="D6" s="283" t="s">
        <v>47</v>
      </c>
      <c r="E6" s="58" t="s">
        <v>48</v>
      </c>
      <c r="F6" s="58" t="s">
        <v>49</v>
      </c>
      <c r="G6" s="59" t="s">
        <v>50</v>
      </c>
      <c r="H6" s="59" t="s">
        <v>51</v>
      </c>
      <c r="I6" s="60" t="s">
        <v>52</v>
      </c>
      <c r="J6" s="59" t="s">
        <v>53</v>
      </c>
      <c r="K6" s="286" t="s">
        <v>54</v>
      </c>
      <c r="L6" s="287"/>
      <c r="M6" s="287"/>
      <c r="N6" s="286" t="s">
        <v>55</v>
      </c>
      <c r="O6" s="287"/>
      <c r="P6" s="287"/>
      <c r="Q6" s="59" t="s">
        <v>56</v>
      </c>
      <c r="R6" s="60" t="s">
        <v>57</v>
      </c>
      <c r="S6" s="60" t="s">
        <v>58</v>
      </c>
      <c r="T6" s="279" t="s">
        <v>59</v>
      </c>
      <c r="U6" s="280"/>
      <c r="V6" s="280"/>
      <c r="W6" s="280"/>
      <c r="X6" s="280"/>
      <c r="Y6" s="281"/>
      <c r="Z6" s="281"/>
      <c r="AA6" s="281"/>
      <c r="AB6" s="281"/>
      <c r="AC6" s="281"/>
      <c r="AD6" s="282"/>
    </row>
    <row r="7" spans="1:30" ht="63.75">
      <c r="A7" s="284"/>
      <c r="B7" s="284"/>
      <c r="C7" s="285"/>
      <c r="D7" s="285"/>
      <c r="E7" s="62" t="s">
        <v>60</v>
      </c>
      <c r="F7" s="62" t="s">
        <v>61</v>
      </c>
      <c r="G7" s="63" t="s">
        <v>62</v>
      </c>
      <c r="H7" s="64" t="s">
        <v>62</v>
      </c>
      <c r="I7" s="64" t="s">
        <v>62</v>
      </c>
      <c r="J7" s="64" t="s">
        <v>62</v>
      </c>
      <c r="K7" s="60" t="s">
        <v>62</v>
      </c>
      <c r="L7" s="60" t="s">
        <v>63</v>
      </c>
      <c r="M7" s="60" t="s">
        <v>64</v>
      </c>
      <c r="N7" s="60" t="s">
        <v>62</v>
      </c>
      <c r="O7" s="60" t="s">
        <v>63</v>
      </c>
      <c r="P7" s="60" t="s">
        <v>64</v>
      </c>
      <c r="Q7" s="64" t="s">
        <v>62</v>
      </c>
      <c r="R7" s="60" t="s">
        <v>62</v>
      </c>
      <c r="S7" s="60" t="s">
        <v>62</v>
      </c>
      <c r="T7" s="65" t="s">
        <v>50</v>
      </c>
      <c r="U7" s="65" t="s">
        <v>65</v>
      </c>
      <c r="V7" s="65" t="s">
        <v>66</v>
      </c>
      <c r="W7" s="65" t="s">
        <v>53</v>
      </c>
      <c r="X7" s="65" t="s">
        <v>54</v>
      </c>
      <c r="Y7" s="65" t="s">
        <v>55</v>
      </c>
      <c r="Z7" s="66" t="s">
        <v>67</v>
      </c>
      <c r="AA7" s="66" t="s">
        <v>68</v>
      </c>
      <c r="AB7" s="66" t="s">
        <v>56</v>
      </c>
      <c r="AC7" s="66" t="s">
        <v>57</v>
      </c>
      <c r="AD7" s="66" t="s">
        <v>58</v>
      </c>
    </row>
    <row r="8" spans="1:30">
      <c r="A8" s="67" t="s">
        <v>157</v>
      </c>
      <c r="B8" s="62"/>
      <c r="C8" s="68"/>
      <c r="D8" s="68"/>
      <c r="E8" s="62"/>
      <c r="F8" s="62"/>
      <c r="G8" s="63"/>
      <c r="H8" s="64"/>
      <c r="I8" s="64"/>
      <c r="J8" s="64"/>
      <c r="K8" s="60"/>
      <c r="L8" s="60"/>
      <c r="M8" s="60"/>
      <c r="N8" s="60"/>
      <c r="O8" s="60"/>
      <c r="P8" s="60"/>
      <c r="Q8" s="64"/>
      <c r="R8" s="60"/>
      <c r="S8" s="60"/>
      <c r="T8" s="65"/>
      <c r="U8" s="65"/>
      <c r="V8" s="65"/>
      <c r="W8" s="65"/>
      <c r="X8" s="65"/>
      <c r="Y8" s="65"/>
      <c r="Z8" s="66"/>
      <c r="AA8" s="66"/>
      <c r="AB8" s="66"/>
      <c r="AC8" s="66"/>
      <c r="AD8" s="66"/>
    </row>
    <row r="9" spans="1:30">
      <c r="A9" s="69" t="s">
        <v>74</v>
      </c>
      <c r="B9" s="70" t="s">
        <v>70</v>
      </c>
      <c r="C9" s="71">
        <v>2</v>
      </c>
      <c r="D9" s="72"/>
      <c r="E9" s="72">
        <v>35</v>
      </c>
      <c r="F9" s="72">
        <v>60</v>
      </c>
      <c r="G9" s="73">
        <v>0.25172046482947802</v>
      </c>
      <c r="H9" s="73">
        <v>0.464701387165456</v>
      </c>
      <c r="I9" s="73">
        <v>5.6776043658582402E-2</v>
      </c>
      <c r="J9" s="73">
        <v>3.5023733638119199E-3</v>
      </c>
      <c r="K9" s="73">
        <v>4.6899256897933901E-2</v>
      </c>
      <c r="L9" s="74">
        <v>7.99995847163921E-3</v>
      </c>
      <c r="M9" s="74">
        <v>3.6749815577381599E-2</v>
      </c>
      <c r="N9" s="73">
        <v>4.3147317248333997E-2</v>
      </c>
      <c r="O9" s="74">
        <v>1.9999896145790402E-3</v>
      </c>
      <c r="P9" s="74">
        <v>1.57499200131354E-2</v>
      </c>
      <c r="Q9" s="73">
        <v>243.966167526025</v>
      </c>
      <c r="R9" s="74">
        <f>0.000057143*Q9</f>
        <v>1.3940958710939646E-2</v>
      </c>
      <c r="S9" s="75">
        <f>0.000025616*Q9</f>
        <v>6.2494373473466567E-3</v>
      </c>
      <c r="T9" s="76">
        <f>C9*($F9*$G9)/453.59</f>
        <v>6.6594183689096684E-2</v>
      </c>
      <c r="U9" s="76">
        <f>C9*($F9*$H9)/453.59</f>
        <v>0.12293958521981244</v>
      </c>
      <c r="V9" s="76">
        <f>C9*(($F9*$I9))/453.59</f>
        <v>1.5020448508630898E-2</v>
      </c>
      <c r="W9" s="76">
        <f>C9*($F9*$J9)/453.59</f>
        <v>9.2657422707165152E-4</v>
      </c>
      <c r="X9" s="76">
        <f>C9*(($F9*($K9+$L9+$M9)))/453.59</f>
        <v>2.4246309913434082E-2</v>
      </c>
      <c r="Y9" s="76">
        <f>C9*(($F9*($N9+$O9+$P9)))/453.59</f>
        <v>1.6110732655318268E-2</v>
      </c>
      <c r="Z9" s="76">
        <f>C9*(F9)*$B$345</f>
        <v>0</v>
      </c>
      <c r="AA9" s="76">
        <f>Z9*0.21</f>
        <v>0</v>
      </c>
      <c r="AB9" s="76">
        <f>C9*(($F9*($Q9)))/453.59</f>
        <v>64.542737060171092</v>
      </c>
      <c r="AC9" s="76">
        <f>C9*(($F9*($R9)))/453.59</f>
        <v>3.688165623829356E-3</v>
      </c>
      <c r="AD9" s="76">
        <f>C9*(($F9*($S9)))/453.59</f>
        <v>1.6533267525333424E-3</v>
      </c>
    </row>
    <row r="10" spans="1:30">
      <c r="A10" s="69" t="s">
        <v>76</v>
      </c>
      <c r="B10" s="70" t="s">
        <v>72</v>
      </c>
      <c r="C10" s="77">
        <v>3</v>
      </c>
      <c r="D10" s="72"/>
      <c r="E10" s="72">
        <v>35</v>
      </c>
      <c r="F10" s="72">
        <v>80</v>
      </c>
      <c r="G10" s="73">
        <v>1.08263976628415</v>
      </c>
      <c r="H10" s="73">
        <v>4.9712718909585103</v>
      </c>
      <c r="I10" s="73">
        <v>0.26248012575016899</v>
      </c>
      <c r="J10" s="73">
        <v>1.0711818E-2</v>
      </c>
      <c r="K10" s="73">
        <v>7.1679901072141505E-2</v>
      </c>
      <c r="L10" s="78">
        <v>3.59998119015979E-2</v>
      </c>
      <c r="M10" s="78">
        <v>6.1739677411240299E-2</v>
      </c>
      <c r="N10" s="73">
        <v>6.5945508986370194E-2</v>
      </c>
      <c r="O10" s="78">
        <v>2.9999843251331498E-3</v>
      </c>
      <c r="P10" s="78">
        <v>5.5859708133979398E-2</v>
      </c>
      <c r="Q10" s="73">
        <v>1710.7260798814</v>
      </c>
      <c r="R10" s="74">
        <v>1.5235246282551899E-2</v>
      </c>
      <c r="S10" s="75">
        <f>0.000025616*Q10</f>
        <v>4.3821959262241944E-2</v>
      </c>
      <c r="T10" s="76">
        <f>C10*($F10*$G10)/453.59</f>
        <v>0.57283790186775729</v>
      </c>
      <c r="U10" s="76">
        <f>C10*($F10*$H10)/453.59</f>
        <v>2.6303605763575972</v>
      </c>
      <c r="V10" s="76">
        <f>C10*(($F10*$I10))/453.59</f>
        <v>0.1388814351728225</v>
      </c>
      <c r="W10" s="76">
        <f>C10*($F10*$J10)/453.59</f>
        <v>5.6677535219030401E-3</v>
      </c>
      <c r="X10" s="76">
        <f>C10*(($F10*($K10+$L10+$M10)))/453.59</f>
        <v>8.9641865324180711E-2</v>
      </c>
      <c r="Y10" s="76">
        <f>C10*(($F10*($N10+$O10+$P10)))/453.59</f>
        <v>6.6035953938393399E-2</v>
      </c>
      <c r="Z10" s="76">
        <f>C10*(F10)*$B$380</f>
        <v>0</v>
      </c>
      <c r="AA10" s="76">
        <f>Z10*0.21</f>
        <v>0</v>
      </c>
      <c r="AB10" s="76">
        <f>C10*(($F10*($Q10)))/453.59</f>
        <v>905.16602917069611</v>
      </c>
      <c r="AC10" s="76">
        <f>C10*(($F10*($R10)))/453.59</f>
        <v>8.0611545841232316E-3</v>
      </c>
      <c r="AD10" s="76">
        <f>C10*(($F10*($S10)))/453.59</f>
        <v>2.3186733003236551E-2</v>
      </c>
    </row>
    <row r="11" spans="1:30">
      <c r="A11" s="69" t="s">
        <v>75</v>
      </c>
      <c r="B11" s="70" t="s">
        <v>72</v>
      </c>
      <c r="C11" s="77">
        <v>2</v>
      </c>
      <c r="D11" s="72"/>
      <c r="E11" s="72">
        <v>35</v>
      </c>
      <c r="F11" s="72">
        <v>80</v>
      </c>
      <c r="G11" s="73">
        <v>1.08263976628415</v>
      </c>
      <c r="H11" s="73">
        <v>4.9712718909585103</v>
      </c>
      <c r="I11" s="73">
        <v>0.26248012575016899</v>
      </c>
      <c r="J11" s="73">
        <v>1.0711818E-2</v>
      </c>
      <c r="K11" s="73">
        <v>7.1679901072141505E-2</v>
      </c>
      <c r="L11" s="78">
        <v>3.59998119015979E-2</v>
      </c>
      <c r="M11" s="78">
        <v>6.1739677411240299E-2</v>
      </c>
      <c r="N11" s="73">
        <v>6.5945508986370194E-2</v>
      </c>
      <c r="O11" s="78">
        <v>2.9999843251331498E-3</v>
      </c>
      <c r="P11" s="78">
        <v>5.5859708133979398E-2</v>
      </c>
      <c r="Q11" s="73">
        <v>1710.7260798814</v>
      </c>
      <c r="R11" s="74">
        <v>1.5235246282551899E-2</v>
      </c>
      <c r="S11" s="75">
        <f>0.000025616*Q11</f>
        <v>4.3821959262241944E-2</v>
      </c>
      <c r="T11" s="76">
        <f>C11*($F11*$G11)/453.59</f>
        <v>0.38189193457850484</v>
      </c>
      <c r="U11" s="76">
        <f>C11*($F11*$H11)/453.59</f>
        <v>1.7535737175717316</v>
      </c>
      <c r="V11" s="76">
        <f>C11*(($F11*$I11))/453.59</f>
        <v>9.2587623448548345E-2</v>
      </c>
      <c r="W11" s="76">
        <f>C11*($F11*$J11)/453.59</f>
        <v>3.7785023479353602E-3</v>
      </c>
      <c r="X11" s="76">
        <f>C11*(($F11*($K11+$L11+$M11)))/453.59</f>
        <v>5.9761243549453814E-2</v>
      </c>
      <c r="Y11" s="76">
        <f>C11*(($F11*($N11+$O11+$P11)))/453.59</f>
        <v>4.4023969292262266E-2</v>
      </c>
      <c r="Z11" s="76">
        <f>C11*(F11)*$B$380</f>
        <v>0</v>
      </c>
      <c r="AA11" s="76">
        <f>Z11*0.21</f>
        <v>0</v>
      </c>
      <c r="AB11" s="76">
        <f>C11*(($F11*($Q11)))/453.59</f>
        <v>603.4440194471307</v>
      </c>
      <c r="AC11" s="76">
        <f>C11*(($F11*($R11)))/453.59</f>
        <v>5.3741030560821544E-3</v>
      </c>
      <c r="AD11" s="76">
        <f>C11*(($F11*($S11)))/453.59</f>
        <v>1.5457822002157701E-2</v>
      </c>
    </row>
    <row r="12" spans="1:30">
      <c r="A12" s="79" t="s">
        <v>33</v>
      </c>
      <c r="B12" s="62"/>
      <c r="C12" s="68"/>
      <c r="D12" s="68"/>
      <c r="E12" s="62"/>
      <c r="F12" s="62"/>
      <c r="G12" s="63"/>
      <c r="H12" s="64"/>
      <c r="I12" s="64"/>
      <c r="J12" s="64"/>
      <c r="K12" s="60"/>
      <c r="L12" s="60"/>
      <c r="M12" s="60"/>
      <c r="N12" s="60"/>
      <c r="O12" s="60"/>
      <c r="P12" s="60"/>
      <c r="Q12" s="64"/>
      <c r="R12" s="60"/>
      <c r="S12" s="60"/>
      <c r="T12" s="80">
        <f>SUM(T9:T11)</f>
        <v>1.0213240201353588</v>
      </c>
      <c r="U12" s="80">
        <f t="shared" ref="U12:AD12" si="0">SUM(U9:U11)</f>
        <v>4.5068738791491416</v>
      </c>
      <c r="V12" s="80">
        <f t="shared" si="0"/>
        <v>0.24648950713000176</v>
      </c>
      <c r="W12" s="80">
        <f t="shared" si="0"/>
        <v>1.0372830096910052E-2</v>
      </c>
      <c r="X12" s="80">
        <f t="shared" si="0"/>
        <v>0.1736494187870686</v>
      </c>
      <c r="Y12" s="80">
        <f t="shared" si="0"/>
        <v>0.12617065588597393</v>
      </c>
      <c r="Z12" s="80">
        <f t="shared" si="0"/>
        <v>0</v>
      </c>
      <c r="AA12" s="80">
        <f t="shared" si="0"/>
        <v>0</v>
      </c>
      <c r="AB12" s="80">
        <f t="shared" si="0"/>
        <v>1573.1527856779981</v>
      </c>
      <c r="AC12" s="80">
        <f t="shared" si="0"/>
        <v>1.7123423264034744E-2</v>
      </c>
      <c r="AD12" s="80">
        <f t="shared" si="0"/>
        <v>4.0297881757927589E-2</v>
      </c>
    </row>
    <row r="360" spans="1:1" ht="25.5">
      <c r="A360" s="86" t="s">
        <v>80</v>
      </c>
    </row>
    <row r="362" spans="1:1">
      <c r="A362" s="57" t="s">
        <v>81</v>
      </c>
    </row>
    <row r="363" spans="1:1">
      <c r="A363" s="57" t="s">
        <v>82</v>
      </c>
    </row>
    <row r="364" spans="1:1">
      <c r="A364" s="57" t="s">
        <v>83</v>
      </c>
    </row>
    <row r="365" spans="1:1">
      <c r="A365" s="87" t="s">
        <v>84</v>
      </c>
    </row>
    <row r="366" spans="1:1">
      <c r="A366" s="57" t="s">
        <v>85</v>
      </c>
    </row>
    <row r="367" spans="1:1">
      <c r="A367" s="57" t="s">
        <v>86</v>
      </c>
    </row>
    <row r="368" spans="1:1">
      <c r="A368" s="57" t="s">
        <v>87</v>
      </c>
    </row>
    <row r="369" spans="1:2">
      <c r="A369" s="57" t="s">
        <v>0</v>
      </c>
    </row>
    <row r="370" spans="1:2">
      <c r="A370" s="87" t="s">
        <v>88</v>
      </c>
      <c r="B370" s="57">
        <f>(0.016*(0.03/2)^0.65*(2/3)^1.5)-0.00047</f>
        <v>9.8123053326417428E-5</v>
      </c>
    </row>
    <row r="371" spans="1:2">
      <c r="A371" s="87" t="s">
        <v>89</v>
      </c>
      <c r="B371" s="57">
        <f>(0.016*(0.03/2)^0.65*(13/3)^1.5)-0.00047</f>
        <v>8.9448292388582783E-3</v>
      </c>
    </row>
    <row r="372" spans="1:2">
      <c r="A372" s="87" t="s">
        <v>90</v>
      </c>
      <c r="B372" s="5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57" customWidth="1"/>
    <col min="2" max="3" width="22.42578125" style="57" customWidth="1"/>
    <col min="4" max="4" width="10.140625" style="57" bestFit="1" customWidth="1"/>
    <col min="5" max="28" width="9.140625" style="57"/>
    <col min="29" max="29" width="11.5703125" style="57" bestFit="1" customWidth="1"/>
    <col min="30" max="30" width="9.140625" style="57"/>
    <col min="31" max="31" width="11.5703125" style="57" bestFit="1" customWidth="1"/>
    <col min="32" max="42" width="9.140625" style="57"/>
    <col min="43" max="43" width="12.5703125" style="57" customWidth="1"/>
    <col min="44" max="44" width="10.7109375" style="57" customWidth="1"/>
    <col min="45" max="45" width="9.140625" style="57"/>
    <col min="46" max="49" width="10.7109375" style="57" customWidth="1"/>
    <col min="50" max="51" width="9.140625" style="57"/>
    <col min="52" max="52" width="9.140625" style="88"/>
    <col min="53" max="16384" width="9.140625" style="57"/>
  </cols>
  <sheetData>
    <row r="1" spans="1:67">
      <c r="A1" s="1" t="s">
        <v>357</v>
      </c>
      <c r="D1" s="87"/>
      <c r="E1" s="87"/>
    </row>
    <row r="2" spans="1:67" ht="26.25" customHeight="1">
      <c r="A2" s="290" t="s">
        <v>91</v>
      </c>
      <c r="B2" s="290" t="s">
        <v>45</v>
      </c>
      <c r="C2" s="89" t="s">
        <v>92</v>
      </c>
      <c r="D2" s="89" t="s">
        <v>48</v>
      </c>
      <c r="E2" s="89" t="s">
        <v>49</v>
      </c>
      <c r="F2" s="294" t="s">
        <v>50</v>
      </c>
      <c r="G2" s="295"/>
      <c r="H2" s="294" t="s">
        <v>51</v>
      </c>
      <c r="I2" s="295"/>
      <c r="J2" s="286" t="s">
        <v>52</v>
      </c>
      <c r="K2" s="286"/>
      <c r="L2" s="286"/>
      <c r="M2" s="286"/>
      <c r="N2" s="286"/>
      <c r="O2" s="286"/>
      <c r="P2" s="294" t="s">
        <v>53</v>
      </c>
      <c r="Q2" s="295"/>
      <c r="R2" s="286" t="s">
        <v>54</v>
      </c>
      <c r="S2" s="293"/>
      <c r="T2" s="293"/>
      <c r="U2" s="293"/>
      <c r="V2" s="286" t="s">
        <v>55</v>
      </c>
      <c r="W2" s="293"/>
      <c r="X2" s="293"/>
      <c r="Y2" s="293"/>
      <c r="Z2" s="294" t="s">
        <v>56</v>
      </c>
      <c r="AA2" s="295"/>
      <c r="AB2" s="286" t="s">
        <v>57</v>
      </c>
      <c r="AC2" s="286"/>
      <c r="AD2" s="286" t="s">
        <v>58</v>
      </c>
      <c r="AE2" s="286"/>
    </row>
    <row r="3" spans="1:67" ht="63.75">
      <c r="A3" s="291"/>
      <c r="B3" s="291"/>
      <c r="C3" s="64" t="s">
        <v>93</v>
      </c>
      <c r="D3" s="64" t="s">
        <v>60</v>
      </c>
      <c r="E3" s="64" t="s">
        <v>61</v>
      </c>
      <c r="F3" s="63" t="s">
        <v>62</v>
      </c>
      <c r="G3" s="92" t="s">
        <v>94</v>
      </c>
      <c r="H3" s="64" t="s">
        <v>62</v>
      </c>
      <c r="I3" s="92" t="s">
        <v>94</v>
      </c>
      <c r="J3" s="64" t="s">
        <v>62</v>
      </c>
      <c r="K3" s="92" t="s">
        <v>94</v>
      </c>
      <c r="L3" s="92" t="s">
        <v>95</v>
      </c>
      <c r="M3" s="92" t="s">
        <v>96</v>
      </c>
      <c r="N3" s="92" t="s">
        <v>97</v>
      </c>
      <c r="O3" s="92" t="s">
        <v>98</v>
      </c>
      <c r="P3" s="64" t="s">
        <v>62</v>
      </c>
      <c r="Q3" s="92" t="s">
        <v>94</v>
      </c>
      <c r="R3" s="60" t="s">
        <v>62</v>
      </c>
      <c r="S3" s="92" t="s">
        <v>94</v>
      </c>
      <c r="T3" s="60" t="s">
        <v>63</v>
      </c>
      <c r="U3" s="60" t="s">
        <v>64</v>
      </c>
      <c r="V3" s="60" t="s">
        <v>62</v>
      </c>
      <c r="W3" s="92" t="s">
        <v>94</v>
      </c>
      <c r="X3" s="60" t="s">
        <v>63</v>
      </c>
      <c r="Y3" s="60" t="s">
        <v>64</v>
      </c>
      <c r="Z3" s="64" t="s">
        <v>62</v>
      </c>
      <c r="AA3" s="92" t="s">
        <v>94</v>
      </c>
      <c r="AB3" s="60" t="s">
        <v>62</v>
      </c>
      <c r="AC3" s="92" t="s">
        <v>94</v>
      </c>
      <c r="AD3" s="60" t="s">
        <v>62</v>
      </c>
      <c r="AE3" s="92" t="s">
        <v>94</v>
      </c>
    </row>
    <row r="4" spans="1:67" ht="25.5">
      <c r="A4" s="93" t="s">
        <v>157</v>
      </c>
      <c r="B4" s="94" t="s">
        <v>100</v>
      </c>
      <c r="C4" s="95">
        <v>34</v>
      </c>
      <c r="D4" s="95">
        <v>35</v>
      </c>
      <c r="E4" s="95">
        <v>80</v>
      </c>
      <c r="F4" s="74">
        <v>2.3611622044318601</v>
      </c>
      <c r="G4" s="96">
        <v>31.4244798871777</v>
      </c>
      <c r="H4" s="96">
        <v>0.22493614397154399</v>
      </c>
      <c r="I4" s="96">
        <v>1.8136819244333999</v>
      </c>
      <c r="J4" s="74">
        <v>5.7965153248686403E-2</v>
      </c>
      <c r="K4" s="96">
        <v>2.3946366793705498</v>
      </c>
      <c r="L4" s="96">
        <v>1.62197187247403</v>
      </c>
      <c r="M4" s="96">
        <v>0.70709499821369304</v>
      </c>
      <c r="N4" s="96">
        <v>0.16038404042738499</v>
      </c>
      <c r="O4" s="96">
        <v>0.71464703099800198</v>
      </c>
      <c r="P4" s="96">
        <v>4.0478385316323803E-3</v>
      </c>
      <c r="Q4" s="96">
        <v>5.8407810191933099E-3</v>
      </c>
      <c r="R4" s="74">
        <v>3.2157701660956101E-3</v>
      </c>
      <c r="S4" s="96">
        <v>2.9198634356063399E-2</v>
      </c>
      <c r="T4" s="96">
        <v>7.9999583995993707E-3</v>
      </c>
      <c r="U4" s="96">
        <v>3.6749815874576097E-2</v>
      </c>
      <c r="V4" s="96">
        <v>2.9606446234606999E-3</v>
      </c>
      <c r="W4" s="96">
        <v>2.6884174180557701E-2</v>
      </c>
      <c r="X4" s="96">
        <v>1.9999896010969099E-3</v>
      </c>
      <c r="Y4" s="96">
        <v>1.57499197860352E-2</v>
      </c>
      <c r="Z4" s="96">
        <v>308.63789988642998</v>
      </c>
      <c r="AA4" s="96">
        <v>448.54817624958298</v>
      </c>
      <c r="AB4" s="74">
        <v>1.77E-2</v>
      </c>
      <c r="AC4" s="74">
        <f t="shared" ref="AC4" si="0">0.000049261*AA4</f>
        <v>2.2095931710230707E-2</v>
      </c>
      <c r="AD4" s="97">
        <v>3.2599999999999997E-2</v>
      </c>
      <c r="AE4" s="74">
        <f t="shared" ref="AE4" si="1">0.000021675*AA4</f>
        <v>9.7222817202097123E-3</v>
      </c>
    </row>
    <row r="5" spans="1:67">
      <c r="A5" s="98"/>
      <c r="B5" s="98"/>
      <c r="C5" s="99"/>
      <c r="D5" s="100"/>
      <c r="E5" s="100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67" ht="25.5">
      <c r="A6" s="101" t="s">
        <v>103</v>
      </c>
      <c r="B6" s="87"/>
      <c r="C6" s="87"/>
    </row>
    <row r="7" spans="1:67">
      <c r="A7" s="101" t="s">
        <v>104</v>
      </c>
      <c r="B7" s="87"/>
      <c r="C7" s="87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3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</row>
    <row r="8" spans="1:67">
      <c r="A8" s="101" t="s">
        <v>105</v>
      </c>
      <c r="B8" s="87"/>
      <c r="C8" s="87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85"/>
      <c r="AS8" s="85"/>
      <c r="AT8" s="85"/>
      <c r="AU8" s="85"/>
      <c r="AV8" s="85"/>
      <c r="AW8" s="85"/>
      <c r="AX8" s="85"/>
      <c r="AY8" s="85"/>
      <c r="AZ8" s="104"/>
      <c r="BA8" s="85"/>
    </row>
    <row r="9" spans="1:67" ht="38.25" hidden="1">
      <c r="A9" s="101" t="s">
        <v>106</v>
      </c>
      <c r="B9" s="87"/>
      <c r="C9" s="87"/>
      <c r="AA9" s="102"/>
      <c r="AB9" s="105" t="s">
        <v>107</v>
      </c>
      <c r="AC9" s="102"/>
      <c r="AD9" s="102"/>
      <c r="AE9" s="102"/>
      <c r="AF9" s="102" t="e">
        <f>#REF!/60</f>
        <v>#REF!</v>
      </c>
      <c r="AG9" s="102" t="e">
        <f>#REF!/60</f>
        <v>#REF!</v>
      </c>
      <c r="AH9" s="102" t="e">
        <f>#REF!/60</f>
        <v>#REF!</v>
      </c>
      <c r="AI9" s="102" t="e">
        <f>#REF!/60</f>
        <v>#REF!</v>
      </c>
      <c r="AJ9" s="102" t="e">
        <f>#REF!/60</f>
        <v>#REF!</v>
      </c>
      <c r="AK9" s="102" t="e">
        <f>#REF!/60</f>
        <v>#REF!</v>
      </c>
      <c r="AL9" s="102" t="e">
        <f>#REF!/60</f>
        <v>#REF!</v>
      </c>
      <c r="AM9" s="102" t="e">
        <f>#REF!/60</f>
        <v>#REF!</v>
      </c>
      <c r="AN9" s="102" t="e">
        <f>#REF!/60</f>
        <v>#REF!</v>
      </c>
      <c r="AO9" s="102" t="e">
        <f>#REF!/60</f>
        <v>#REF!</v>
      </c>
      <c r="AP9" s="102"/>
      <c r="AQ9" s="102"/>
      <c r="AR9" s="102" t="e">
        <f>#REF!/60</f>
        <v>#REF!</v>
      </c>
      <c r="AS9" s="102" t="e">
        <f>#REF!/60</f>
        <v>#REF!</v>
      </c>
      <c r="AT9" s="102" t="e">
        <f>#REF!/60</f>
        <v>#REF!</v>
      </c>
      <c r="AU9" s="102" t="e">
        <f>#REF!/60</f>
        <v>#REF!</v>
      </c>
      <c r="AV9" s="102" t="e">
        <f>#REF!/60</f>
        <v>#REF!</v>
      </c>
      <c r="AW9" s="102" t="e">
        <f>#REF!/60</f>
        <v>#REF!</v>
      </c>
      <c r="AX9" s="102" t="e">
        <f>#REF!/60</f>
        <v>#REF!</v>
      </c>
      <c r="AY9" s="102" t="e">
        <f>#REF!/60</f>
        <v>#REF!</v>
      </c>
      <c r="AZ9" s="102" t="e">
        <f>#REF!/60</f>
        <v>#REF!</v>
      </c>
      <c r="BA9" s="102" t="e">
        <f>#REF!/60</f>
        <v>#REF!</v>
      </c>
    </row>
    <row r="10" spans="1:67" hidden="1">
      <c r="A10" s="101"/>
      <c r="B10" s="87"/>
      <c r="C10" s="87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85"/>
      <c r="AS10" s="85"/>
      <c r="AT10" s="85"/>
      <c r="AU10" s="85"/>
      <c r="AV10" s="85"/>
      <c r="AW10" s="85"/>
      <c r="AX10" s="85"/>
      <c r="AY10" s="85"/>
      <c r="AZ10" s="104"/>
      <c r="BA10" s="85"/>
    </row>
    <row r="11" spans="1:67" hidden="1">
      <c r="A11" s="87"/>
      <c r="B11" s="87"/>
      <c r="C11" s="87"/>
      <c r="AF11" s="288" t="s">
        <v>59</v>
      </c>
      <c r="AG11" s="288"/>
      <c r="AH11" s="288"/>
      <c r="AI11" s="288"/>
      <c r="AJ11" s="288"/>
      <c r="AK11" s="289"/>
      <c r="AL11" s="289"/>
      <c r="AM11" s="289"/>
      <c r="AN11" s="289"/>
      <c r="AO11" s="289"/>
      <c r="AP11" s="78"/>
      <c r="AQ11" s="107"/>
      <c r="AR11" s="288" t="s">
        <v>108</v>
      </c>
      <c r="AS11" s="288"/>
      <c r="AT11" s="288"/>
      <c r="AU11" s="288"/>
      <c r="AV11" s="288"/>
      <c r="AW11" s="289"/>
      <c r="AX11" s="289"/>
      <c r="AY11" s="289"/>
      <c r="AZ11" s="289"/>
      <c r="BA11" s="289"/>
    </row>
    <row r="12" spans="1:67" ht="63.75" hidden="1">
      <c r="A12" s="87"/>
      <c r="B12" s="87"/>
      <c r="C12" s="87"/>
      <c r="AF12" s="65" t="s">
        <v>50</v>
      </c>
      <c r="AG12" s="65" t="s">
        <v>65</v>
      </c>
      <c r="AH12" s="65" t="s">
        <v>66</v>
      </c>
      <c r="AI12" s="65" t="s">
        <v>53</v>
      </c>
      <c r="AJ12" s="65" t="s">
        <v>54</v>
      </c>
      <c r="AK12" s="65" t="s">
        <v>55</v>
      </c>
      <c r="AL12" s="66" t="s">
        <v>67</v>
      </c>
      <c r="AM12" s="66" t="s">
        <v>68</v>
      </c>
      <c r="AN12" s="66" t="s">
        <v>56</v>
      </c>
      <c r="AO12" s="66" t="s">
        <v>57</v>
      </c>
      <c r="AP12" s="66"/>
      <c r="AQ12" s="108"/>
      <c r="AR12" s="65" t="s">
        <v>50</v>
      </c>
      <c r="AS12" s="65" t="s">
        <v>65</v>
      </c>
      <c r="AT12" s="65" t="s">
        <v>66</v>
      </c>
      <c r="AU12" s="65" t="s">
        <v>53</v>
      </c>
      <c r="AV12" s="65" t="s">
        <v>54</v>
      </c>
      <c r="AW12" s="65" t="s">
        <v>55</v>
      </c>
      <c r="AX12" s="66" t="s">
        <v>67</v>
      </c>
      <c r="AY12" s="66" t="s">
        <v>68</v>
      </c>
      <c r="AZ12" s="109" t="s">
        <v>56</v>
      </c>
      <c r="BA12" s="65" t="s">
        <v>57</v>
      </c>
    </row>
    <row r="13" spans="1:67" hidden="1">
      <c r="A13" s="87" t="s">
        <v>81</v>
      </c>
      <c r="B13" s="87"/>
      <c r="C13" s="87"/>
      <c r="AA13" s="110" t="s">
        <v>109</v>
      </c>
      <c r="AB13" s="111" t="s">
        <v>110</v>
      </c>
      <c r="AC13" s="111" t="s">
        <v>111</v>
      </c>
      <c r="AD13" s="111"/>
      <c r="AE13" s="111"/>
      <c r="AQ13" s="88"/>
    </row>
    <row r="14" spans="1:67" hidden="1">
      <c r="A14" s="87" t="s">
        <v>82</v>
      </c>
      <c r="B14" s="87"/>
      <c r="C14" s="87"/>
      <c r="AA14" s="110"/>
      <c r="AB14" s="111" t="s">
        <v>112</v>
      </c>
      <c r="AC14" s="111">
        <v>13.25</v>
      </c>
      <c r="AD14" s="111"/>
      <c r="AE14" s="111"/>
      <c r="AF14" s="57" t="e">
        <f>AF$9*$AC14</f>
        <v>#REF!</v>
      </c>
      <c r="AG14" s="57" t="e">
        <f t="shared" ref="AG14:AO22" si="2">AG$9*$AC14</f>
        <v>#REF!</v>
      </c>
      <c r="AH14" s="57" t="e">
        <f t="shared" si="2"/>
        <v>#REF!</v>
      </c>
      <c r="AI14" s="57" t="e">
        <f t="shared" si="2"/>
        <v>#REF!</v>
      </c>
      <c r="AJ14" s="57" t="e">
        <f t="shared" si="2"/>
        <v>#REF!</v>
      </c>
      <c r="AK14" s="57" t="e">
        <f t="shared" si="2"/>
        <v>#REF!</v>
      </c>
      <c r="AL14" s="57" t="e">
        <f t="shared" si="2"/>
        <v>#REF!</v>
      </c>
      <c r="AM14" s="57" t="e">
        <f t="shared" si="2"/>
        <v>#REF!</v>
      </c>
      <c r="AN14" s="57" t="e">
        <f t="shared" si="2"/>
        <v>#REF!</v>
      </c>
      <c r="AO14" s="57" t="e">
        <f t="shared" si="2"/>
        <v>#REF!</v>
      </c>
      <c r="AQ14" s="88"/>
      <c r="AR14" s="57" t="e">
        <f>AR$9*$AC14</f>
        <v>#REF!</v>
      </c>
      <c r="AS14" s="57" t="e">
        <f t="shared" ref="AS14:BA22" si="3">AS$9*$AC14</f>
        <v>#REF!</v>
      </c>
      <c r="AT14" s="57" t="e">
        <f t="shared" si="3"/>
        <v>#REF!</v>
      </c>
      <c r="AU14" s="57" t="e">
        <f t="shared" si="3"/>
        <v>#REF!</v>
      </c>
      <c r="AV14" s="57" t="e">
        <f t="shared" si="3"/>
        <v>#REF!</v>
      </c>
      <c r="AW14" s="57" t="e">
        <f t="shared" si="3"/>
        <v>#REF!</v>
      </c>
      <c r="AX14" s="57" t="e">
        <f t="shared" si="3"/>
        <v>#REF!</v>
      </c>
      <c r="AY14" s="57" t="e">
        <f t="shared" si="3"/>
        <v>#REF!</v>
      </c>
      <c r="AZ14" s="57" t="e">
        <f t="shared" si="3"/>
        <v>#REF!</v>
      </c>
      <c r="BA14" s="57" t="e">
        <f t="shared" si="3"/>
        <v>#REF!</v>
      </c>
    </row>
    <row r="15" spans="1:67" hidden="1">
      <c r="A15" s="87" t="s">
        <v>83</v>
      </c>
      <c r="B15" s="87"/>
      <c r="C15" s="87"/>
      <c r="AA15" s="110"/>
      <c r="AB15" s="111" t="s">
        <v>113</v>
      </c>
      <c r="AC15" s="111">
        <v>20.298999999999999</v>
      </c>
      <c r="AD15" s="111"/>
      <c r="AE15" s="111"/>
      <c r="AF15" s="57" t="e">
        <f t="shared" ref="AF15:AF22" si="4">AF$9*$AC15</f>
        <v>#REF!</v>
      </c>
      <c r="AG15" s="57" t="e">
        <f t="shared" si="2"/>
        <v>#REF!</v>
      </c>
      <c r="AH15" s="57" t="e">
        <f t="shared" si="2"/>
        <v>#REF!</v>
      </c>
      <c r="AI15" s="57" t="e">
        <f t="shared" si="2"/>
        <v>#REF!</v>
      </c>
      <c r="AJ15" s="57" t="e">
        <f t="shared" si="2"/>
        <v>#REF!</v>
      </c>
      <c r="AK15" s="57" t="e">
        <f t="shared" si="2"/>
        <v>#REF!</v>
      </c>
      <c r="AL15" s="57" t="e">
        <f t="shared" si="2"/>
        <v>#REF!</v>
      </c>
      <c r="AM15" s="57" t="e">
        <f t="shared" si="2"/>
        <v>#REF!</v>
      </c>
      <c r="AN15" s="57" t="e">
        <f t="shared" si="2"/>
        <v>#REF!</v>
      </c>
      <c r="AO15" s="57" t="e">
        <f t="shared" si="2"/>
        <v>#REF!</v>
      </c>
      <c r="AQ15" s="88"/>
      <c r="AR15" s="57" t="e">
        <f t="shared" ref="AR15:AR22" si="5">AR$9*$AC15</f>
        <v>#REF!</v>
      </c>
      <c r="AS15" s="57" t="e">
        <f t="shared" si="3"/>
        <v>#REF!</v>
      </c>
      <c r="AT15" s="57" t="e">
        <f t="shared" si="3"/>
        <v>#REF!</v>
      </c>
      <c r="AU15" s="57" t="e">
        <f t="shared" si="3"/>
        <v>#REF!</v>
      </c>
      <c r="AV15" s="57" t="e">
        <f t="shared" si="3"/>
        <v>#REF!</v>
      </c>
      <c r="AW15" s="57" t="e">
        <f t="shared" si="3"/>
        <v>#REF!</v>
      </c>
      <c r="AX15" s="57" t="e">
        <f t="shared" si="3"/>
        <v>#REF!</v>
      </c>
      <c r="AY15" s="57" t="e">
        <f t="shared" si="3"/>
        <v>#REF!</v>
      </c>
      <c r="AZ15" s="57" t="e">
        <f t="shared" si="3"/>
        <v>#REF!</v>
      </c>
      <c r="BA15" s="57" t="e">
        <f t="shared" si="3"/>
        <v>#REF!</v>
      </c>
    </row>
    <row r="16" spans="1:67" hidden="1">
      <c r="A16" s="87" t="s">
        <v>114</v>
      </c>
      <c r="B16" s="87"/>
      <c r="C16" s="87"/>
      <c r="AA16" s="110"/>
      <c r="AB16" s="111" t="s">
        <v>115</v>
      </c>
      <c r="AC16" s="111">
        <v>21.68</v>
      </c>
      <c r="AD16" s="111"/>
      <c r="AE16" s="111"/>
      <c r="AF16" s="57" t="e">
        <f t="shared" si="4"/>
        <v>#REF!</v>
      </c>
      <c r="AG16" s="57" t="e">
        <f t="shared" si="2"/>
        <v>#REF!</v>
      </c>
      <c r="AH16" s="57" t="e">
        <f t="shared" si="2"/>
        <v>#REF!</v>
      </c>
      <c r="AI16" s="57" t="e">
        <f t="shared" si="2"/>
        <v>#REF!</v>
      </c>
      <c r="AJ16" s="57" t="e">
        <f t="shared" si="2"/>
        <v>#REF!</v>
      </c>
      <c r="AK16" s="57" t="e">
        <f t="shared" si="2"/>
        <v>#REF!</v>
      </c>
      <c r="AL16" s="57" t="e">
        <f t="shared" si="2"/>
        <v>#REF!</v>
      </c>
      <c r="AM16" s="57" t="e">
        <f t="shared" si="2"/>
        <v>#REF!</v>
      </c>
      <c r="AN16" s="57" t="e">
        <f t="shared" si="2"/>
        <v>#REF!</v>
      </c>
      <c r="AO16" s="57" t="e">
        <f t="shared" si="2"/>
        <v>#REF!</v>
      </c>
      <c r="AQ16" s="88"/>
      <c r="AR16" s="57" t="e">
        <f t="shared" si="5"/>
        <v>#REF!</v>
      </c>
      <c r="AS16" s="57" t="e">
        <f t="shared" si="3"/>
        <v>#REF!</v>
      </c>
      <c r="AT16" s="57" t="e">
        <f t="shared" si="3"/>
        <v>#REF!</v>
      </c>
      <c r="AU16" s="57" t="e">
        <f t="shared" si="3"/>
        <v>#REF!</v>
      </c>
      <c r="AV16" s="57" t="e">
        <f t="shared" si="3"/>
        <v>#REF!</v>
      </c>
      <c r="AW16" s="57" t="e">
        <f t="shared" si="3"/>
        <v>#REF!</v>
      </c>
      <c r="AX16" s="57" t="e">
        <f t="shared" si="3"/>
        <v>#REF!</v>
      </c>
      <c r="AY16" s="57" t="e">
        <f t="shared" si="3"/>
        <v>#REF!</v>
      </c>
      <c r="AZ16" s="57" t="e">
        <f t="shared" si="3"/>
        <v>#REF!</v>
      </c>
      <c r="BA16" s="57" t="e">
        <f t="shared" si="3"/>
        <v>#REF!</v>
      </c>
    </row>
    <row r="17" spans="1:53" hidden="1">
      <c r="A17" s="87" t="s">
        <v>85</v>
      </c>
      <c r="B17" s="87"/>
      <c r="C17" s="87"/>
      <c r="AA17" s="110"/>
      <c r="AB17" s="111" t="s">
        <v>116</v>
      </c>
      <c r="AC17" s="111">
        <v>9.3046500000000005</v>
      </c>
      <c r="AD17" s="111"/>
      <c r="AE17" s="111"/>
      <c r="AF17" s="57" t="e">
        <f t="shared" si="4"/>
        <v>#REF!</v>
      </c>
      <c r="AG17" s="57" t="e">
        <f t="shared" si="2"/>
        <v>#REF!</v>
      </c>
      <c r="AH17" s="57" t="e">
        <f t="shared" si="2"/>
        <v>#REF!</v>
      </c>
      <c r="AI17" s="57" t="e">
        <f t="shared" si="2"/>
        <v>#REF!</v>
      </c>
      <c r="AJ17" s="57" t="e">
        <f t="shared" si="2"/>
        <v>#REF!</v>
      </c>
      <c r="AK17" s="57" t="e">
        <f t="shared" si="2"/>
        <v>#REF!</v>
      </c>
      <c r="AL17" s="57" t="e">
        <f t="shared" si="2"/>
        <v>#REF!</v>
      </c>
      <c r="AM17" s="57" t="e">
        <f t="shared" si="2"/>
        <v>#REF!</v>
      </c>
      <c r="AN17" s="57" t="e">
        <f t="shared" si="2"/>
        <v>#REF!</v>
      </c>
      <c r="AO17" s="57" t="e">
        <f t="shared" si="2"/>
        <v>#REF!</v>
      </c>
      <c r="AQ17" s="88"/>
      <c r="AR17" s="57" t="e">
        <f t="shared" si="5"/>
        <v>#REF!</v>
      </c>
      <c r="AS17" s="57" t="e">
        <f t="shared" si="3"/>
        <v>#REF!</v>
      </c>
      <c r="AT17" s="57" t="e">
        <f t="shared" si="3"/>
        <v>#REF!</v>
      </c>
      <c r="AU17" s="57" t="e">
        <f t="shared" si="3"/>
        <v>#REF!</v>
      </c>
      <c r="AV17" s="57" t="e">
        <f t="shared" si="3"/>
        <v>#REF!</v>
      </c>
      <c r="AW17" s="57" t="e">
        <f t="shared" si="3"/>
        <v>#REF!</v>
      </c>
      <c r="AX17" s="57" t="e">
        <f t="shared" si="3"/>
        <v>#REF!</v>
      </c>
      <c r="AY17" s="57" t="e">
        <f t="shared" si="3"/>
        <v>#REF!</v>
      </c>
      <c r="AZ17" s="57" t="e">
        <f t="shared" si="3"/>
        <v>#REF!</v>
      </c>
      <c r="BA17" s="57" t="e">
        <f t="shared" si="3"/>
        <v>#REF!</v>
      </c>
    </row>
    <row r="18" spans="1:53" hidden="1">
      <c r="A18" s="87" t="s">
        <v>86</v>
      </c>
      <c r="B18" s="87"/>
      <c r="C18" s="87"/>
      <c r="AA18" s="110"/>
      <c r="AB18" s="111" t="s">
        <v>117</v>
      </c>
      <c r="AC18" s="111">
        <v>5.0347999999999997</v>
      </c>
      <c r="AD18" s="111"/>
      <c r="AE18" s="111"/>
      <c r="AF18" s="57" t="e">
        <f t="shared" si="4"/>
        <v>#REF!</v>
      </c>
      <c r="AG18" s="57" t="e">
        <f t="shared" si="2"/>
        <v>#REF!</v>
      </c>
      <c r="AH18" s="57" t="e">
        <f t="shared" si="2"/>
        <v>#REF!</v>
      </c>
      <c r="AI18" s="57" t="e">
        <f t="shared" si="2"/>
        <v>#REF!</v>
      </c>
      <c r="AJ18" s="57" t="e">
        <f t="shared" si="2"/>
        <v>#REF!</v>
      </c>
      <c r="AK18" s="57" t="e">
        <f t="shared" si="2"/>
        <v>#REF!</v>
      </c>
      <c r="AL18" s="57" t="e">
        <f t="shared" si="2"/>
        <v>#REF!</v>
      </c>
      <c r="AM18" s="57" t="e">
        <f t="shared" si="2"/>
        <v>#REF!</v>
      </c>
      <c r="AN18" s="57" t="e">
        <f t="shared" si="2"/>
        <v>#REF!</v>
      </c>
      <c r="AO18" s="57" t="e">
        <f t="shared" si="2"/>
        <v>#REF!</v>
      </c>
      <c r="AQ18" s="88"/>
      <c r="AR18" s="57" t="e">
        <f t="shared" si="5"/>
        <v>#REF!</v>
      </c>
      <c r="AS18" s="57" t="e">
        <f t="shared" si="3"/>
        <v>#REF!</v>
      </c>
      <c r="AT18" s="57" t="e">
        <f t="shared" si="3"/>
        <v>#REF!</v>
      </c>
      <c r="AU18" s="57" t="e">
        <f t="shared" si="3"/>
        <v>#REF!</v>
      </c>
      <c r="AV18" s="57" t="e">
        <f t="shared" si="3"/>
        <v>#REF!</v>
      </c>
      <c r="AW18" s="57" t="e">
        <f t="shared" si="3"/>
        <v>#REF!</v>
      </c>
      <c r="AX18" s="57" t="e">
        <f t="shared" si="3"/>
        <v>#REF!</v>
      </c>
      <c r="AY18" s="57" t="e">
        <f t="shared" si="3"/>
        <v>#REF!</v>
      </c>
      <c r="AZ18" s="57" t="e">
        <f t="shared" si="3"/>
        <v>#REF!</v>
      </c>
      <c r="BA18" s="57" t="e">
        <f t="shared" si="3"/>
        <v>#REF!</v>
      </c>
    </row>
    <row r="19" spans="1:53" hidden="1">
      <c r="A19" s="87" t="s">
        <v>87</v>
      </c>
      <c r="B19" s="87"/>
      <c r="C19" s="87"/>
      <c r="AA19" s="110"/>
      <c r="AB19" s="111" t="s">
        <v>118</v>
      </c>
      <c r="AC19" s="111">
        <v>0</v>
      </c>
      <c r="AD19" s="111"/>
      <c r="AE19" s="111"/>
      <c r="AF19" s="57" t="e">
        <f t="shared" si="4"/>
        <v>#REF!</v>
      </c>
      <c r="AG19" s="57" t="e">
        <f t="shared" si="2"/>
        <v>#REF!</v>
      </c>
      <c r="AH19" s="57" t="e">
        <f t="shared" si="2"/>
        <v>#REF!</v>
      </c>
      <c r="AI19" s="57" t="e">
        <f t="shared" si="2"/>
        <v>#REF!</v>
      </c>
      <c r="AJ19" s="57" t="e">
        <f t="shared" si="2"/>
        <v>#REF!</v>
      </c>
      <c r="AK19" s="57" t="e">
        <f t="shared" si="2"/>
        <v>#REF!</v>
      </c>
      <c r="AL19" s="57" t="e">
        <f t="shared" si="2"/>
        <v>#REF!</v>
      </c>
      <c r="AM19" s="57" t="e">
        <f t="shared" si="2"/>
        <v>#REF!</v>
      </c>
      <c r="AN19" s="57" t="e">
        <f t="shared" si="2"/>
        <v>#REF!</v>
      </c>
      <c r="AO19" s="57" t="e">
        <f t="shared" si="2"/>
        <v>#REF!</v>
      </c>
      <c r="AQ19" s="88"/>
      <c r="AR19" s="57" t="e">
        <f t="shared" si="5"/>
        <v>#REF!</v>
      </c>
      <c r="AS19" s="57" t="e">
        <f t="shared" si="3"/>
        <v>#REF!</v>
      </c>
      <c r="AT19" s="57" t="e">
        <f t="shared" si="3"/>
        <v>#REF!</v>
      </c>
      <c r="AU19" s="57" t="e">
        <f t="shared" si="3"/>
        <v>#REF!</v>
      </c>
      <c r="AV19" s="57" t="e">
        <f t="shared" si="3"/>
        <v>#REF!</v>
      </c>
      <c r="AW19" s="57" t="e">
        <f t="shared" si="3"/>
        <v>#REF!</v>
      </c>
      <c r="AX19" s="57" t="e">
        <f t="shared" si="3"/>
        <v>#REF!</v>
      </c>
      <c r="AY19" s="57" t="e">
        <f t="shared" si="3"/>
        <v>#REF!</v>
      </c>
      <c r="AZ19" s="57" t="e">
        <f t="shared" si="3"/>
        <v>#REF!</v>
      </c>
      <c r="BA19" s="57" t="e">
        <f t="shared" si="3"/>
        <v>#REF!</v>
      </c>
    </row>
    <row r="20" spans="1:53" hidden="1">
      <c r="A20" s="87" t="s">
        <v>0</v>
      </c>
      <c r="B20" s="87"/>
      <c r="C20" s="87"/>
      <c r="AA20" s="110"/>
      <c r="AB20" s="111" t="s">
        <v>119</v>
      </c>
      <c r="AC20" s="111">
        <v>0</v>
      </c>
      <c r="AD20" s="111"/>
      <c r="AE20" s="111"/>
      <c r="AF20" s="57" t="e">
        <f t="shared" si="4"/>
        <v>#REF!</v>
      </c>
      <c r="AG20" s="57" t="e">
        <f t="shared" si="2"/>
        <v>#REF!</v>
      </c>
      <c r="AH20" s="57" t="e">
        <f t="shared" si="2"/>
        <v>#REF!</v>
      </c>
      <c r="AI20" s="57" t="e">
        <f t="shared" si="2"/>
        <v>#REF!</v>
      </c>
      <c r="AJ20" s="57" t="e">
        <f t="shared" si="2"/>
        <v>#REF!</v>
      </c>
      <c r="AK20" s="57" t="e">
        <f t="shared" si="2"/>
        <v>#REF!</v>
      </c>
      <c r="AL20" s="57" t="e">
        <f t="shared" si="2"/>
        <v>#REF!</v>
      </c>
      <c r="AM20" s="57" t="e">
        <f t="shared" si="2"/>
        <v>#REF!</v>
      </c>
      <c r="AN20" s="57" t="e">
        <f t="shared" si="2"/>
        <v>#REF!</v>
      </c>
      <c r="AO20" s="57" t="e">
        <f t="shared" si="2"/>
        <v>#REF!</v>
      </c>
      <c r="AQ20" s="88"/>
      <c r="AR20" s="57" t="e">
        <f t="shared" si="5"/>
        <v>#REF!</v>
      </c>
      <c r="AS20" s="57" t="e">
        <f t="shared" si="3"/>
        <v>#REF!</v>
      </c>
      <c r="AT20" s="57" t="e">
        <f t="shared" si="3"/>
        <v>#REF!</v>
      </c>
      <c r="AU20" s="57" t="e">
        <f t="shared" si="3"/>
        <v>#REF!</v>
      </c>
      <c r="AV20" s="57" t="e">
        <f t="shared" si="3"/>
        <v>#REF!</v>
      </c>
      <c r="AW20" s="57" t="e">
        <f t="shared" si="3"/>
        <v>#REF!</v>
      </c>
      <c r="AX20" s="57" t="e">
        <f t="shared" si="3"/>
        <v>#REF!</v>
      </c>
      <c r="AY20" s="57" t="e">
        <f t="shared" si="3"/>
        <v>#REF!</v>
      </c>
      <c r="AZ20" s="57" t="e">
        <f t="shared" si="3"/>
        <v>#REF!</v>
      </c>
      <c r="BA20" s="57" t="e">
        <f t="shared" si="3"/>
        <v>#REF!</v>
      </c>
    </row>
    <row r="21" spans="1:53" hidden="1">
      <c r="A21" s="87" t="s">
        <v>54</v>
      </c>
      <c r="B21" s="87">
        <f>(0.016*(0.03/2)^0.65*(2/3)^1.5)-0.00047</f>
        <v>9.8123053326417428E-5</v>
      </c>
      <c r="C21" s="87"/>
      <c r="AA21" s="110"/>
      <c r="AB21" s="111" t="s">
        <v>120</v>
      </c>
      <c r="AC21" s="111">
        <v>0</v>
      </c>
      <c r="AD21" s="111"/>
      <c r="AE21" s="111"/>
      <c r="AF21" s="57" t="e">
        <f t="shared" si="4"/>
        <v>#REF!</v>
      </c>
      <c r="AG21" s="57" t="e">
        <f t="shared" si="2"/>
        <v>#REF!</v>
      </c>
      <c r="AH21" s="57" t="e">
        <f t="shared" si="2"/>
        <v>#REF!</v>
      </c>
      <c r="AI21" s="57" t="e">
        <f t="shared" si="2"/>
        <v>#REF!</v>
      </c>
      <c r="AJ21" s="57" t="e">
        <f t="shared" si="2"/>
        <v>#REF!</v>
      </c>
      <c r="AK21" s="57" t="e">
        <f t="shared" si="2"/>
        <v>#REF!</v>
      </c>
      <c r="AL21" s="57" t="e">
        <f t="shared" si="2"/>
        <v>#REF!</v>
      </c>
      <c r="AM21" s="57" t="e">
        <f t="shared" si="2"/>
        <v>#REF!</v>
      </c>
      <c r="AN21" s="57" t="e">
        <f t="shared" si="2"/>
        <v>#REF!</v>
      </c>
      <c r="AO21" s="57" t="e">
        <f t="shared" si="2"/>
        <v>#REF!</v>
      </c>
      <c r="AQ21" s="88"/>
      <c r="AR21" s="57" t="e">
        <f t="shared" si="5"/>
        <v>#REF!</v>
      </c>
      <c r="AS21" s="57" t="e">
        <f t="shared" si="3"/>
        <v>#REF!</v>
      </c>
      <c r="AT21" s="57" t="e">
        <f t="shared" si="3"/>
        <v>#REF!</v>
      </c>
      <c r="AU21" s="57" t="e">
        <f t="shared" si="3"/>
        <v>#REF!</v>
      </c>
      <c r="AV21" s="57" t="e">
        <f t="shared" si="3"/>
        <v>#REF!</v>
      </c>
      <c r="AW21" s="57" t="e">
        <f t="shared" si="3"/>
        <v>#REF!</v>
      </c>
      <c r="AX21" s="57" t="e">
        <f t="shared" si="3"/>
        <v>#REF!</v>
      </c>
      <c r="AY21" s="57" t="e">
        <f t="shared" si="3"/>
        <v>#REF!</v>
      </c>
      <c r="AZ21" s="57" t="e">
        <f t="shared" si="3"/>
        <v>#REF!</v>
      </c>
      <c r="BA21" s="57" t="e">
        <f t="shared" si="3"/>
        <v>#REF!</v>
      </c>
    </row>
    <row r="22" spans="1:53" hidden="1">
      <c r="A22" s="87"/>
      <c r="B22" s="87"/>
      <c r="C22" s="87"/>
      <c r="AA22" s="110"/>
      <c r="AB22" s="111" t="s">
        <v>121</v>
      </c>
      <c r="AC22" s="111">
        <v>0</v>
      </c>
      <c r="AD22" s="111"/>
      <c r="AE22" s="111"/>
      <c r="AF22" s="57" t="e">
        <f t="shared" si="4"/>
        <v>#REF!</v>
      </c>
      <c r="AG22" s="57" t="e">
        <f t="shared" si="2"/>
        <v>#REF!</v>
      </c>
      <c r="AH22" s="57" t="e">
        <f t="shared" si="2"/>
        <v>#REF!</v>
      </c>
      <c r="AI22" s="57" t="e">
        <f t="shared" si="2"/>
        <v>#REF!</v>
      </c>
      <c r="AJ22" s="57" t="e">
        <f t="shared" si="2"/>
        <v>#REF!</v>
      </c>
      <c r="AK22" s="57" t="e">
        <f t="shared" si="2"/>
        <v>#REF!</v>
      </c>
      <c r="AL22" s="57" t="e">
        <f t="shared" si="2"/>
        <v>#REF!</v>
      </c>
      <c r="AM22" s="57" t="e">
        <f t="shared" si="2"/>
        <v>#REF!</v>
      </c>
      <c r="AN22" s="57" t="e">
        <f t="shared" si="2"/>
        <v>#REF!</v>
      </c>
      <c r="AO22" s="57" t="e">
        <f t="shared" si="2"/>
        <v>#REF!</v>
      </c>
      <c r="AQ22" s="88"/>
      <c r="AR22" s="57" t="e">
        <f t="shared" si="5"/>
        <v>#REF!</v>
      </c>
      <c r="AS22" s="57" t="e">
        <f t="shared" si="3"/>
        <v>#REF!</v>
      </c>
      <c r="AT22" s="57" t="e">
        <f t="shared" si="3"/>
        <v>#REF!</v>
      </c>
      <c r="AU22" s="57" t="e">
        <f t="shared" si="3"/>
        <v>#REF!</v>
      </c>
      <c r="AV22" s="57" t="e">
        <f t="shared" si="3"/>
        <v>#REF!</v>
      </c>
      <c r="AW22" s="57" t="e">
        <f t="shared" si="3"/>
        <v>#REF!</v>
      </c>
      <c r="AX22" s="57" t="e">
        <f t="shared" si="3"/>
        <v>#REF!</v>
      </c>
      <c r="AY22" s="57" t="e">
        <f t="shared" si="3"/>
        <v>#REF!</v>
      </c>
      <c r="AZ22" s="57" t="e">
        <f t="shared" si="3"/>
        <v>#REF!</v>
      </c>
      <c r="BA22" s="57" t="e">
        <f t="shared" si="3"/>
        <v>#REF!</v>
      </c>
    </row>
    <row r="23" spans="1:53" hidden="1">
      <c r="A23" s="87"/>
      <c r="B23" s="87"/>
      <c r="C23" s="87"/>
      <c r="AA23" s="110"/>
      <c r="AB23" s="111"/>
      <c r="AC23" s="111"/>
      <c r="AD23" s="111"/>
      <c r="AE23" s="111"/>
      <c r="AQ23" s="88"/>
    </row>
    <row r="24" spans="1:53" hidden="1">
      <c r="A24" s="87"/>
      <c r="B24" s="87"/>
      <c r="C24" s="87"/>
      <c r="AA24" s="110" t="s">
        <v>122</v>
      </c>
      <c r="AB24" s="111" t="s">
        <v>110</v>
      </c>
      <c r="AC24" s="111" t="s">
        <v>111</v>
      </c>
      <c r="AD24" s="111"/>
      <c r="AE24" s="111"/>
      <c r="AQ24" s="88"/>
    </row>
    <row r="25" spans="1:53" hidden="1">
      <c r="A25" s="87" t="s">
        <v>123</v>
      </c>
      <c r="B25" s="87"/>
      <c r="C25" s="87"/>
      <c r="AA25" s="110"/>
      <c r="AB25" s="111" t="s">
        <v>112</v>
      </c>
      <c r="AC25" s="111">
        <v>0</v>
      </c>
      <c r="AD25" s="111"/>
      <c r="AE25" s="111"/>
      <c r="AF25" s="57" t="e">
        <f t="shared" ref="AF25:AO33" si="6">AF$9*$AC25</f>
        <v>#REF!</v>
      </c>
      <c r="AG25" s="57" t="e">
        <f t="shared" si="6"/>
        <v>#REF!</v>
      </c>
      <c r="AH25" s="57" t="e">
        <f t="shared" si="6"/>
        <v>#REF!</v>
      </c>
      <c r="AI25" s="57" t="e">
        <f t="shared" si="6"/>
        <v>#REF!</v>
      </c>
      <c r="AJ25" s="57" t="e">
        <f t="shared" si="6"/>
        <v>#REF!</v>
      </c>
      <c r="AK25" s="57" t="e">
        <f t="shared" si="6"/>
        <v>#REF!</v>
      </c>
      <c r="AL25" s="57" t="e">
        <f t="shared" si="6"/>
        <v>#REF!</v>
      </c>
      <c r="AM25" s="57" t="e">
        <f t="shared" si="6"/>
        <v>#REF!</v>
      </c>
      <c r="AN25" s="57" t="e">
        <f t="shared" si="6"/>
        <v>#REF!</v>
      </c>
      <c r="AO25" s="57" t="e">
        <f t="shared" si="6"/>
        <v>#REF!</v>
      </c>
      <c r="AQ25" s="88"/>
      <c r="AR25" s="57" t="e">
        <f t="shared" ref="AR25:BA33" si="7">AR$9*$AC25</f>
        <v>#REF!</v>
      </c>
      <c r="AS25" s="57" t="e">
        <f t="shared" si="7"/>
        <v>#REF!</v>
      </c>
      <c r="AT25" s="57" t="e">
        <f t="shared" si="7"/>
        <v>#REF!</v>
      </c>
      <c r="AU25" s="57" t="e">
        <f t="shared" si="7"/>
        <v>#REF!</v>
      </c>
      <c r="AV25" s="57" t="e">
        <f t="shared" si="7"/>
        <v>#REF!</v>
      </c>
      <c r="AW25" s="57" t="e">
        <f t="shared" si="7"/>
        <v>#REF!</v>
      </c>
      <c r="AX25" s="57" t="e">
        <f t="shared" si="7"/>
        <v>#REF!</v>
      </c>
      <c r="AY25" s="57" t="e">
        <f t="shared" si="7"/>
        <v>#REF!</v>
      </c>
      <c r="AZ25" s="57" t="e">
        <f t="shared" si="7"/>
        <v>#REF!</v>
      </c>
      <c r="BA25" s="57" t="e">
        <f t="shared" si="7"/>
        <v>#REF!</v>
      </c>
    </row>
    <row r="26" spans="1:53" hidden="1">
      <c r="A26" s="87" t="s">
        <v>124</v>
      </c>
      <c r="B26" s="87"/>
      <c r="C26" s="87"/>
      <c r="AA26" s="110"/>
      <c r="AB26" s="111" t="s">
        <v>113</v>
      </c>
      <c r="AC26" s="111">
        <v>6.2010000000000005</v>
      </c>
      <c r="AD26" s="111"/>
      <c r="AE26" s="111"/>
      <c r="AF26" s="57" t="e">
        <f t="shared" si="6"/>
        <v>#REF!</v>
      </c>
      <c r="AG26" s="57" t="e">
        <f t="shared" si="6"/>
        <v>#REF!</v>
      </c>
      <c r="AH26" s="57" t="e">
        <f t="shared" si="6"/>
        <v>#REF!</v>
      </c>
      <c r="AI26" s="57" t="e">
        <f t="shared" si="6"/>
        <v>#REF!</v>
      </c>
      <c r="AJ26" s="57" t="e">
        <f t="shared" si="6"/>
        <v>#REF!</v>
      </c>
      <c r="AK26" s="57" t="e">
        <f t="shared" si="6"/>
        <v>#REF!</v>
      </c>
      <c r="AL26" s="57" t="e">
        <f t="shared" si="6"/>
        <v>#REF!</v>
      </c>
      <c r="AM26" s="57" t="e">
        <f t="shared" si="6"/>
        <v>#REF!</v>
      </c>
      <c r="AN26" s="57" t="e">
        <f t="shared" si="6"/>
        <v>#REF!</v>
      </c>
      <c r="AO26" s="57" t="e">
        <f t="shared" si="6"/>
        <v>#REF!</v>
      </c>
      <c r="AQ26" s="88"/>
      <c r="AR26" s="57" t="e">
        <f t="shared" si="7"/>
        <v>#REF!</v>
      </c>
      <c r="AS26" s="57" t="e">
        <f t="shared" si="7"/>
        <v>#REF!</v>
      </c>
      <c r="AT26" s="57" t="e">
        <f t="shared" si="7"/>
        <v>#REF!</v>
      </c>
      <c r="AU26" s="57" t="e">
        <f t="shared" si="7"/>
        <v>#REF!</v>
      </c>
      <c r="AV26" s="57" t="e">
        <f t="shared" si="7"/>
        <v>#REF!</v>
      </c>
      <c r="AW26" s="57" t="e">
        <f t="shared" si="7"/>
        <v>#REF!</v>
      </c>
      <c r="AX26" s="57" t="e">
        <f t="shared" si="7"/>
        <v>#REF!</v>
      </c>
      <c r="AY26" s="57" t="e">
        <f t="shared" si="7"/>
        <v>#REF!</v>
      </c>
      <c r="AZ26" s="57" t="e">
        <f t="shared" si="7"/>
        <v>#REF!</v>
      </c>
      <c r="BA26" s="57" t="e">
        <f t="shared" si="7"/>
        <v>#REF!</v>
      </c>
    </row>
    <row r="27" spans="1:53" hidden="1">
      <c r="A27" s="87" t="s">
        <v>125</v>
      </c>
      <c r="B27" s="87"/>
      <c r="C27" s="87"/>
      <c r="AA27" s="110"/>
      <c r="AB27" s="111" t="s">
        <v>115</v>
      </c>
      <c r="AC27" s="111">
        <v>0</v>
      </c>
      <c r="AD27" s="111"/>
      <c r="AE27" s="111"/>
      <c r="AF27" s="57" t="e">
        <f t="shared" si="6"/>
        <v>#REF!</v>
      </c>
      <c r="AG27" s="57" t="e">
        <f t="shared" si="6"/>
        <v>#REF!</v>
      </c>
      <c r="AH27" s="57" t="e">
        <f t="shared" si="6"/>
        <v>#REF!</v>
      </c>
      <c r="AI27" s="57" t="e">
        <f t="shared" si="6"/>
        <v>#REF!</v>
      </c>
      <c r="AJ27" s="57" t="e">
        <f t="shared" si="6"/>
        <v>#REF!</v>
      </c>
      <c r="AK27" s="57" t="e">
        <f t="shared" si="6"/>
        <v>#REF!</v>
      </c>
      <c r="AL27" s="57" t="e">
        <f t="shared" si="6"/>
        <v>#REF!</v>
      </c>
      <c r="AM27" s="57" t="e">
        <f t="shared" si="6"/>
        <v>#REF!</v>
      </c>
      <c r="AN27" s="57" t="e">
        <f t="shared" si="6"/>
        <v>#REF!</v>
      </c>
      <c r="AO27" s="57" t="e">
        <f t="shared" si="6"/>
        <v>#REF!</v>
      </c>
      <c r="AQ27" s="88"/>
      <c r="AR27" s="57" t="e">
        <f t="shared" si="7"/>
        <v>#REF!</v>
      </c>
      <c r="AS27" s="57" t="e">
        <f t="shared" si="7"/>
        <v>#REF!</v>
      </c>
      <c r="AT27" s="57" t="e">
        <f t="shared" si="7"/>
        <v>#REF!</v>
      </c>
      <c r="AU27" s="57" t="e">
        <f t="shared" si="7"/>
        <v>#REF!</v>
      </c>
      <c r="AV27" s="57" t="e">
        <f t="shared" si="7"/>
        <v>#REF!</v>
      </c>
      <c r="AW27" s="57" t="e">
        <f t="shared" si="7"/>
        <v>#REF!</v>
      </c>
      <c r="AX27" s="57" t="e">
        <f t="shared" si="7"/>
        <v>#REF!</v>
      </c>
      <c r="AY27" s="57" t="e">
        <f t="shared" si="7"/>
        <v>#REF!</v>
      </c>
      <c r="AZ27" s="57" t="e">
        <f t="shared" si="7"/>
        <v>#REF!</v>
      </c>
      <c r="BA27" s="57" t="e">
        <f t="shared" si="7"/>
        <v>#REF!</v>
      </c>
    </row>
    <row r="28" spans="1:53" hidden="1">
      <c r="A28" s="87" t="s">
        <v>126</v>
      </c>
      <c r="B28" s="87"/>
      <c r="C28" s="87"/>
      <c r="AA28" s="110"/>
      <c r="AB28" s="111" t="s">
        <v>116</v>
      </c>
      <c r="AC28" s="111">
        <v>9.8037500000000009</v>
      </c>
      <c r="AD28" s="111"/>
      <c r="AE28" s="111"/>
      <c r="AF28" s="57" t="e">
        <f t="shared" si="6"/>
        <v>#REF!</v>
      </c>
      <c r="AG28" s="57" t="e">
        <f t="shared" si="6"/>
        <v>#REF!</v>
      </c>
      <c r="AH28" s="57" t="e">
        <f t="shared" si="6"/>
        <v>#REF!</v>
      </c>
      <c r="AI28" s="57" t="e">
        <f t="shared" si="6"/>
        <v>#REF!</v>
      </c>
      <c r="AJ28" s="57" t="e">
        <f t="shared" si="6"/>
        <v>#REF!</v>
      </c>
      <c r="AK28" s="57" t="e">
        <f t="shared" si="6"/>
        <v>#REF!</v>
      </c>
      <c r="AL28" s="57" t="e">
        <f t="shared" si="6"/>
        <v>#REF!</v>
      </c>
      <c r="AM28" s="57" t="e">
        <f t="shared" si="6"/>
        <v>#REF!</v>
      </c>
      <c r="AN28" s="57" t="e">
        <f t="shared" si="6"/>
        <v>#REF!</v>
      </c>
      <c r="AO28" s="57" t="e">
        <f t="shared" si="6"/>
        <v>#REF!</v>
      </c>
      <c r="AQ28" s="88"/>
      <c r="AR28" s="57" t="e">
        <f t="shared" si="7"/>
        <v>#REF!</v>
      </c>
      <c r="AS28" s="57" t="e">
        <f t="shared" si="7"/>
        <v>#REF!</v>
      </c>
      <c r="AT28" s="57" t="e">
        <f t="shared" si="7"/>
        <v>#REF!</v>
      </c>
      <c r="AU28" s="57" t="e">
        <f t="shared" si="7"/>
        <v>#REF!</v>
      </c>
      <c r="AV28" s="57" t="e">
        <f t="shared" si="7"/>
        <v>#REF!</v>
      </c>
      <c r="AW28" s="57" t="e">
        <f t="shared" si="7"/>
        <v>#REF!</v>
      </c>
      <c r="AX28" s="57" t="e">
        <f t="shared" si="7"/>
        <v>#REF!</v>
      </c>
      <c r="AY28" s="57" t="e">
        <f t="shared" si="7"/>
        <v>#REF!</v>
      </c>
      <c r="AZ28" s="57" t="e">
        <f t="shared" si="7"/>
        <v>#REF!</v>
      </c>
      <c r="BA28" s="57" t="e">
        <f t="shared" si="7"/>
        <v>#REF!</v>
      </c>
    </row>
    <row r="29" spans="1:53" hidden="1">
      <c r="A29" s="87" t="s">
        <v>127</v>
      </c>
      <c r="B29" s="87"/>
      <c r="C29" s="87"/>
      <c r="AA29" s="110"/>
      <c r="AB29" s="111" t="s">
        <v>117</v>
      </c>
      <c r="AC29" s="111">
        <v>7.2451999999999996</v>
      </c>
      <c r="AD29" s="111"/>
      <c r="AE29" s="111"/>
      <c r="AF29" s="57" t="e">
        <f t="shared" si="6"/>
        <v>#REF!</v>
      </c>
      <c r="AG29" s="57" t="e">
        <f t="shared" si="6"/>
        <v>#REF!</v>
      </c>
      <c r="AH29" s="57" t="e">
        <f t="shared" si="6"/>
        <v>#REF!</v>
      </c>
      <c r="AI29" s="57" t="e">
        <f t="shared" si="6"/>
        <v>#REF!</v>
      </c>
      <c r="AJ29" s="57" t="e">
        <f t="shared" si="6"/>
        <v>#REF!</v>
      </c>
      <c r="AK29" s="57" t="e">
        <f t="shared" si="6"/>
        <v>#REF!</v>
      </c>
      <c r="AL29" s="57" t="e">
        <f t="shared" si="6"/>
        <v>#REF!</v>
      </c>
      <c r="AM29" s="57" t="e">
        <f t="shared" si="6"/>
        <v>#REF!</v>
      </c>
      <c r="AN29" s="57" t="e">
        <f t="shared" si="6"/>
        <v>#REF!</v>
      </c>
      <c r="AO29" s="57" t="e">
        <f t="shared" si="6"/>
        <v>#REF!</v>
      </c>
      <c r="AQ29" s="88"/>
      <c r="AR29" s="57" t="e">
        <f t="shared" si="7"/>
        <v>#REF!</v>
      </c>
      <c r="AS29" s="57" t="e">
        <f t="shared" si="7"/>
        <v>#REF!</v>
      </c>
      <c r="AT29" s="57" t="e">
        <f t="shared" si="7"/>
        <v>#REF!</v>
      </c>
      <c r="AU29" s="57" t="e">
        <f t="shared" si="7"/>
        <v>#REF!</v>
      </c>
      <c r="AV29" s="57" t="e">
        <f t="shared" si="7"/>
        <v>#REF!</v>
      </c>
      <c r="AW29" s="57" t="e">
        <f t="shared" si="7"/>
        <v>#REF!</v>
      </c>
      <c r="AX29" s="57" t="e">
        <f t="shared" si="7"/>
        <v>#REF!</v>
      </c>
      <c r="AY29" s="57" t="e">
        <f t="shared" si="7"/>
        <v>#REF!</v>
      </c>
      <c r="AZ29" s="57" t="e">
        <f t="shared" si="7"/>
        <v>#REF!</v>
      </c>
      <c r="BA29" s="57" t="e">
        <f t="shared" si="7"/>
        <v>#REF!</v>
      </c>
    </row>
    <row r="30" spans="1:53" hidden="1">
      <c r="A30" s="87" t="s">
        <v>114</v>
      </c>
      <c r="B30" s="87"/>
      <c r="C30" s="87"/>
      <c r="AA30" s="110"/>
      <c r="AB30" s="111" t="s">
        <v>118</v>
      </c>
      <c r="AC30" s="111">
        <v>3.6</v>
      </c>
      <c r="AD30" s="111"/>
      <c r="AE30" s="111"/>
      <c r="AF30" s="57" t="e">
        <f t="shared" si="6"/>
        <v>#REF!</v>
      </c>
      <c r="AG30" s="57" t="e">
        <f t="shared" si="6"/>
        <v>#REF!</v>
      </c>
      <c r="AH30" s="57" t="e">
        <f t="shared" si="6"/>
        <v>#REF!</v>
      </c>
      <c r="AI30" s="57" t="e">
        <f t="shared" si="6"/>
        <v>#REF!</v>
      </c>
      <c r="AJ30" s="57" t="e">
        <f t="shared" si="6"/>
        <v>#REF!</v>
      </c>
      <c r="AK30" s="57" t="e">
        <f t="shared" si="6"/>
        <v>#REF!</v>
      </c>
      <c r="AL30" s="57" t="e">
        <f t="shared" si="6"/>
        <v>#REF!</v>
      </c>
      <c r="AM30" s="57" t="e">
        <f t="shared" si="6"/>
        <v>#REF!</v>
      </c>
      <c r="AN30" s="57" t="e">
        <f t="shared" si="6"/>
        <v>#REF!</v>
      </c>
      <c r="AO30" s="57" t="e">
        <f t="shared" si="6"/>
        <v>#REF!</v>
      </c>
      <c r="AQ30" s="88"/>
      <c r="AR30" s="57" t="e">
        <f t="shared" si="7"/>
        <v>#REF!</v>
      </c>
      <c r="AS30" s="57" t="e">
        <f t="shared" si="7"/>
        <v>#REF!</v>
      </c>
      <c r="AT30" s="57" t="e">
        <f t="shared" si="7"/>
        <v>#REF!</v>
      </c>
      <c r="AU30" s="57" t="e">
        <f t="shared" si="7"/>
        <v>#REF!</v>
      </c>
      <c r="AV30" s="57" t="e">
        <f t="shared" si="7"/>
        <v>#REF!</v>
      </c>
      <c r="AW30" s="57" t="e">
        <f t="shared" si="7"/>
        <v>#REF!</v>
      </c>
      <c r="AX30" s="57" t="e">
        <f t="shared" si="7"/>
        <v>#REF!</v>
      </c>
      <c r="AY30" s="57" t="e">
        <f t="shared" si="7"/>
        <v>#REF!</v>
      </c>
      <c r="AZ30" s="57" t="e">
        <f t="shared" si="7"/>
        <v>#REF!</v>
      </c>
      <c r="BA30" s="57" t="e">
        <f t="shared" si="7"/>
        <v>#REF!</v>
      </c>
    </row>
    <row r="31" spans="1:53" hidden="1">
      <c r="A31" s="87" t="s">
        <v>128</v>
      </c>
      <c r="B31" s="87"/>
      <c r="C31" s="87"/>
      <c r="AA31" s="110"/>
      <c r="AB31" s="111" t="s">
        <v>119</v>
      </c>
      <c r="AC31" s="111">
        <v>6.1984000000000004</v>
      </c>
      <c r="AD31" s="111"/>
      <c r="AE31" s="111"/>
      <c r="AF31" s="57" t="e">
        <f t="shared" si="6"/>
        <v>#REF!</v>
      </c>
      <c r="AG31" s="57" t="e">
        <f t="shared" si="6"/>
        <v>#REF!</v>
      </c>
      <c r="AH31" s="57" t="e">
        <f t="shared" si="6"/>
        <v>#REF!</v>
      </c>
      <c r="AI31" s="57" t="e">
        <f t="shared" si="6"/>
        <v>#REF!</v>
      </c>
      <c r="AJ31" s="57" t="e">
        <f t="shared" si="6"/>
        <v>#REF!</v>
      </c>
      <c r="AK31" s="57" t="e">
        <f t="shared" si="6"/>
        <v>#REF!</v>
      </c>
      <c r="AL31" s="57" t="e">
        <f t="shared" si="6"/>
        <v>#REF!</v>
      </c>
      <c r="AM31" s="57" t="e">
        <f t="shared" si="6"/>
        <v>#REF!</v>
      </c>
      <c r="AN31" s="57" t="e">
        <f t="shared" si="6"/>
        <v>#REF!</v>
      </c>
      <c r="AO31" s="57" t="e">
        <f t="shared" si="6"/>
        <v>#REF!</v>
      </c>
      <c r="AQ31" s="88"/>
      <c r="AR31" s="57" t="e">
        <f t="shared" si="7"/>
        <v>#REF!</v>
      </c>
      <c r="AS31" s="57" t="e">
        <f t="shared" si="7"/>
        <v>#REF!</v>
      </c>
      <c r="AT31" s="57" t="e">
        <f t="shared" si="7"/>
        <v>#REF!</v>
      </c>
      <c r="AU31" s="57" t="e">
        <f t="shared" si="7"/>
        <v>#REF!</v>
      </c>
      <c r="AV31" s="57" t="e">
        <f t="shared" si="7"/>
        <v>#REF!</v>
      </c>
      <c r="AW31" s="57" t="e">
        <f t="shared" si="7"/>
        <v>#REF!</v>
      </c>
      <c r="AX31" s="57" t="e">
        <f t="shared" si="7"/>
        <v>#REF!</v>
      </c>
      <c r="AY31" s="57" t="e">
        <f t="shared" si="7"/>
        <v>#REF!</v>
      </c>
      <c r="AZ31" s="57" t="e">
        <f t="shared" si="7"/>
        <v>#REF!</v>
      </c>
      <c r="BA31" s="57" t="e">
        <f t="shared" si="7"/>
        <v>#REF!</v>
      </c>
    </row>
    <row r="32" spans="1:53" hidden="1">
      <c r="A32" s="87" t="s">
        <v>129</v>
      </c>
      <c r="B32" s="87"/>
      <c r="C32" s="87"/>
      <c r="AA32" s="110"/>
      <c r="AB32" s="111" t="s">
        <v>120</v>
      </c>
      <c r="AC32" s="111">
        <v>5.1995100000000001</v>
      </c>
      <c r="AD32" s="111"/>
      <c r="AE32" s="111"/>
      <c r="AF32" s="57" t="e">
        <f t="shared" si="6"/>
        <v>#REF!</v>
      </c>
      <c r="AG32" s="57" t="e">
        <f t="shared" si="6"/>
        <v>#REF!</v>
      </c>
      <c r="AH32" s="57" t="e">
        <f t="shared" si="6"/>
        <v>#REF!</v>
      </c>
      <c r="AI32" s="57" t="e">
        <f t="shared" si="6"/>
        <v>#REF!</v>
      </c>
      <c r="AJ32" s="57" t="e">
        <f t="shared" si="6"/>
        <v>#REF!</v>
      </c>
      <c r="AK32" s="57" t="e">
        <f t="shared" si="6"/>
        <v>#REF!</v>
      </c>
      <c r="AL32" s="57" t="e">
        <f t="shared" si="6"/>
        <v>#REF!</v>
      </c>
      <c r="AM32" s="57" t="e">
        <f t="shared" si="6"/>
        <v>#REF!</v>
      </c>
      <c r="AN32" s="57" t="e">
        <f t="shared" si="6"/>
        <v>#REF!</v>
      </c>
      <c r="AO32" s="57" t="e">
        <f t="shared" si="6"/>
        <v>#REF!</v>
      </c>
      <c r="AQ32" s="88"/>
      <c r="AR32" s="57" t="e">
        <f t="shared" si="7"/>
        <v>#REF!</v>
      </c>
      <c r="AS32" s="57" t="e">
        <f t="shared" si="7"/>
        <v>#REF!</v>
      </c>
      <c r="AT32" s="57" t="e">
        <f t="shared" si="7"/>
        <v>#REF!</v>
      </c>
      <c r="AU32" s="57" t="e">
        <f t="shared" si="7"/>
        <v>#REF!</v>
      </c>
      <c r="AV32" s="57" t="e">
        <f t="shared" si="7"/>
        <v>#REF!</v>
      </c>
      <c r="AW32" s="57" t="e">
        <f t="shared" si="7"/>
        <v>#REF!</v>
      </c>
      <c r="AX32" s="57" t="e">
        <f t="shared" si="7"/>
        <v>#REF!</v>
      </c>
      <c r="AY32" s="57" t="e">
        <f t="shared" si="7"/>
        <v>#REF!</v>
      </c>
      <c r="AZ32" s="57" t="e">
        <f t="shared" si="7"/>
        <v>#REF!</v>
      </c>
      <c r="BA32" s="57" t="e">
        <f t="shared" si="7"/>
        <v>#REF!</v>
      </c>
    </row>
    <row r="33" spans="1:53" hidden="1">
      <c r="A33" s="87" t="s">
        <v>0</v>
      </c>
      <c r="B33" s="87"/>
      <c r="C33" s="87"/>
      <c r="AA33" s="110"/>
      <c r="AB33" s="111" t="s">
        <v>121</v>
      </c>
      <c r="AC33" s="111">
        <v>17.71416</v>
      </c>
      <c r="AD33" s="111"/>
      <c r="AE33" s="111"/>
      <c r="AF33" s="57" t="e">
        <f t="shared" si="6"/>
        <v>#REF!</v>
      </c>
      <c r="AG33" s="57" t="e">
        <f t="shared" si="6"/>
        <v>#REF!</v>
      </c>
      <c r="AH33" s="57" t="e">
        <f t="shared" si="6"/>
        <v>#REF!</v>
      </c>
      <c r="AI33" s="57" t="e">
        <f t="shared" si="6"/>
        <v>#REF!</v>
      </c>
      <c r="AJ33" s="57" t="e">
        <f t="shared" si="6"/>
        <v>#REF!</v>
      </c>
      <c r="AK33" s="57" t="e">
        <f t="shared" si="6"/>
        <v>#REF!</v>
      </c>
      <c r="AL33" s="57" t="e">
        <f t="shared" si="6"/>
        <v>#REF!</v>
      </c>
      <c r="AM33" s="57" t="e">
        <f t="shared" si="6"/>
        <v>#REF!</v>
      </c>
      <c r="AN33" s="57" t="e">
        <f t="shared" si="6"/>
        <v>#REF!</v>
      </c>
      <c r="AO33" s="57" t="e">
        <f t="shared" si="6"/>
        <v>#REF!</v>
      </c>
      <c r="AQ33" s="88"/>
      <c r="AR33" s="57" t="e">
        <f t="shared" si="7"/>
        <v>#REF!</v>
      </c>
      <c r="AS33" s="57" t="e">
        <f t="shared" si="7"/>
        <v>#REF!</v>
      </c>
      <c r="AT33" s="57" t="e">
        <f t="shared" si="7"/>
        <v>#REF!</v>
      </c>
      <c r="AU33" s="57" t="e">
        <f t="shared" si="7"/>
        <v>#REF!</v>
      </c>
      <c r="AV33" s="57" t="e">
        <f t="shared" si="7"/>
        <v>#REF!</v>
      </c>
      <c r="AW33" s="57" t="e">
        <f t="shared" si="7"/>
        <v>#REF!</v>
      </c>
      <c r="AX33" s="57" t="e">
        <f t="shared" si="7"/>
        <v>#REF!</v>
      </c>
      <c r="AY33" s="57" t="e">
        <f t="shared" si="7"/>
        <v>#REF!</v>
      </c>
      <c r="AZ33" s="57" t="e">
        <f t="shared" si="7"/>
        <v>#REF!</v>
      </c>
      <c r="BA33" s="57" t="e">
        <f t="shared" si="7"/>
        <v>#REF!</v>
      </c>
    </row>
    <row r="34" spans="1:53" hidden="1">
      <c r="A34" s="87" t="s">
        <v>54</v>
      </c>
      <c r="B34" s="87">
        <f>0.39*1.5*(8.5/12)^0.9*(2/3)^0.45</f>
        <v>0.35737873826145539</v>
      </c>
      <c r="C34" s="87"/>
      <c r="AA34" s="110"/>
      <c r="AB34" s="111"/>
      <c r="AC34" s="111"/>
      <c r="AD34" s="111"/>
      <c r="AE34" s="111"/>
      <c r="AQ34" s="88"/>
    </row>
    <row r="35" spans="1:53" hidden="1">
      <c r="A35" s="87" t="s">
        <v>55</v>
      </c>
      <c r="B35" s="87">
        <f>0.39*0.15*(8.5/12)^0.9*(2/3)^0.45</f>
        <v>3.5737873826145544E-2</v>
      </c>
      <c r="C35" s="87"/>
      <c r="AA35" s="110" t="s">
        <v>130</v>
      </c>
      <c r="AB35" s="111" t="s">
        <v>110</v>
      </c>
      <c r="AC35" s="111" t="s">
        <v>111</v>
      </c>
      <c r="AD35" s="111"/>
      <c r="AE35" s="111"/>
      <c r="AQ35" s="88"/>
    </row>
    <row r="36" spans="1:53" hidden="1">
      <c r="AA36" s="110"/>
      <c r="AB36" s="111" t="s">
        <v>112</v>
      </c>
      <c r="AC36" s="111">
        <v>0</v>
      </c>
      <c r="AD36" s="111"/>
      <c r="AE36" s="111"/>
      <c r="AF36" s="57" t="e">
        <f t="shared" ref="AF36:AO44" si="8">AF$9*$AC36</f>
        <v>#REF!</v>
      </c>
      <c r="AG36" s="57" t="e">
        <f t="shared" si="8"/>
        <v>#REF!</v>
      </c>
      <c r="AH36" s="57" t="e">
        <f t="shared" si="8"/>
        <v>#REF!</v>
      </c>
      <c r="AI36" s="57" t="e">
        <f t="shared" si="8"/>
        <v>#REF!</v>
      </c>
      <c r="AJ36" s="57" t="e">
        <f t="shared" si="8"/>
        <v>#REF!</v>
      </c>
      <c r="AK36" s="57" t="e">
        <f t="shared" si="8"/>
        <v>#REF!</v>
      </c>
      <c r="AL36" s="57" t="e">
        <f t="shared" si="8"/>
        <v>#REF!</v>
      </c>
      <c r="AM36" s="57" t="e">
        <f t="shared" si="8"/>
        <v>#REF!</v>
      </c>
      <c r="AN36" s="57" t="e">
        <f t="shared" si="8"/>
        <v>#REF!</v>
      </c>
      <c r="AO36" s="57" t="e">
        <f t="shared" si="8"/>
        <v>#REF!</v>
      </c>
      <c r="AQ36" s="88"/>
      <c r="AR36" s="57" t="e">
        <f t="shared" ref="AR36:BA44" si="9">AR$9*$AC36</f>
        <v>#REF!</v>
      </c>
      <c r="AS36" s="57" t="e">
        <f t="shared" si="9"/>
        <v>#REF!</v>
      </c>
      <c r="AT36" s="57" t="e">
        <f t="shared" si="9"/>
        <v>#REF!</v>
      </c>
      <c r="AU36" s="57" t="e">
        <f t="shared" si="9"/>
        <v>#REF!</v>
      </c>
      <c r="AV36" s="57" t="e">
        <f t="shared" si="9"/>
        <v>#REF!</v>
      </c>
      <c r="AW36" s="57" t="e">
        <f t="shared" si="9"/>
        <v>#REF!</v>
      </c>
      <c r="AX36" s="57" t="e">
        <f t="shared" si="9"/>
        <v>#REF!</v>
      </c>
      <c r="AY36" s="57" t="e">
        <f t="shared" si="9"/>
        <v>#REF!</v>
      </c>
      <c r="AZ36" s="57" t="e">
        <f t="shared" si="9"/>
        <v>#REF!</v>
      </c>
      <c r="BA36" s="57" t="e">
        <f t="shared" si="9"/>
        <v>#REF!</v>
      </c>
    </row>
    <row r="37" spans="1:53" hidden="1">
      <c r="AA37" s="110"/>
      <c r="AB37" s="111" t="s">
        <v>113</v>
      </c>
      <c r="AC37" s="111">
        <v>0</v>
      </c>
      <c r="AD37" s="111"/>
      <c r="AE37" s="111"/>
      <c r="AF37" s="57" t="e">
        <f t="shared" si="8"/>
        <v>#REF!</v>
      </c>
      <c r="AG37" s="57" t="e">
        <f t="shared" si="8"/>
        <v>#REF!</v>
      </c>
      <c r="AH37" s="57" t="e">
        <f t="shared" si="8"/>
        <v>#REF!</v>
      </c>
      <c r="AI37" s="57" t="e">
        <f t="shared" si="8"/>
        <v>#REF!</v>
      </c>
      <c r="AJ37" s="57" t="e">
        <f t="shared" si="8"/>
        <v>#REF!</v>
      </c>
      <c r="AK37" s="57" t="e">
        <f t="shared" si="8"/>
        <v>#REF!</v>
      </c>
      <c r="AL37" s="57" t="e">
        <f t="shared" si="8"/>
        <v>#REF!</v>
      </c>
      <c r="AM37" s="57" t="e">
        <f t="shared" si="8"/>
        <v>#REF!</v>
      </c>
      <c r="AN37" s="57" t="e">
        <f t="shared" si="8"/>
        <v>#REF!</v>
      </c>
      <c r="AO37" s="57" t="e">
        <f t="shared" si="8"/>
        <v>#REF!</v>
      </c>
      <c r="AQ37" s="88"/>
      <c r="AR37" s="57" t="e">
        <f t="shared" si="9"/>
        <v>#REF!</v>
      </c>
      <c r="AS37" s="57" t="e">
        <f t="shared" si="9"/>
        <v>#REF!</v>
      </c>
      <c r="AT37" s="57" t="e">
        <f t="shared" si="9"/>
        <v>#REF!</v>
      </c>
      <c r="AU37" s="57" t="e">
        <f t="shared" si="9"/>
        <v>#REF!</v>
      </c>
      <c r="AV37" s="57" t="e">
        <f t="shared" si="9"/>
        <v>#REF!</v>
      </c>
      <c r="AW37" s="57" t="e">
        <f t="shared" si="9"/>
        <v>#REF!</v>
      </c>
      <c r="AX37" s="57" t="e">
        <f t="shared" si="9"/>
        <v>#REF!</v>
      </c>
      <c r="AY37" s="57" t="e">
        <f t="shared" si="9"/>
        <v>#REF!</v>
      </c>
      <c r="AZ37" s="57" t="e">
        <f t="shared" si="9"/>
        <v>#REF!</v>
      </c>
      <c r="BA37" s="57" t="e">
        <f t="shared" si="9"/>
        <v>#REF!</v>
      </c>
    </row>
    <row r="38" spans="1:53" hidden="1">
      <c r="AA38" s="110"/>
      <c r="AB38" s="111" t="s">
        <v>115</v>
      </c>
      <c r="AC38" s="111">
        <v>0</v>
      </c>
      <c r="AD38" s="111"/>
      <c r="AE38" s="111"/>
      <c r="AF38" s="57" t="e">
        <f t="shared" si="8"/>
        <v>#REF!</v>
      </c>
      <c r="AG38" s="57" t="e">
        <f t="shared" si="8"/>
        <v>#REF!</v>
      </c>
      <c r="AH38" s="57" t="e">
        <f t="shared" si="8"/>
        <v>#REF!</v>
      </c>
      <c r="AI38" s="57" t="e">
        <f t="shared" si="8"/>
        <v>#REF!</v>
      </c>
      <c r="AJ38" s="57" t="e">
        <f t="shared" si="8"/>
        <v>#REF!</v>
      </c>
      <c r="AK38" s="57" t="e">
        <f t="shared" si="8"/>
        <v>#REF!</v>
      </c>
      <c r="AL38" s="57" t="e">
        <f t="shared" si="8"/>
        <v>#REF!</v>
      </c>
      <c r="AM38" s="57" t="e">
        <f t="shared" si="8"/>
        <v>#REF!</v>
      </c>
      <c r="AN38" s="57" t="e">
        <f t="shared" si="8"/>
        <v>#REF!</v>
      </c>
      <c r="AO38" s="57" t="e">
        <f t="shared" si="8"/>
        <v>#REF!</v>
      </c>
      <c r="AQ38" s="88"/>
      <c r="AR38" s="57" t="e">
        <f t="shared" si="9"/>
        <v>#REF!</v>
      </c>
      <c r="AS38" s="57" t="e">
        <f t="shared" si="9"/>
        <v>#REF!</v>
      </c>
      <c r="AT38" s="57" t="e">
        <f t="shared" si="9"/>
        <v>#REF!</v>
      </c>
      <c r="AU38" s="57" t="e">
        <f t="shared" si="9"/>
        <v>#REF!</v>
      </c>
      <c r="AV38" s="57" t="e">
        <f t="shared" si="9"/>
        <v>#REF!</v>
      </c>
      <c r="AW38" s="57" t="e">
        <f t="shared" si="9"/>
        <v>#REF!</v>
      </c>
      <c r="AX38" s="57" t="e">
        <f t="shared" si="9"/>
        <v>#REF!</v>
      </c>
      <c r="AY38" s="57" t="e">
        <f t="shared" si="9"/>
        <v>#REF!</v>
      </c>
      <c r="AZ38" s="57" t="e">
        <f t="shared" si="9"/>
        <v>#REF!</v>
      </c>
      <c r="BA38" s="57" t="e">
        <f t="shared" si="9"/>
        <v>#REF!</v>
      </c>
    </row>
    <row r="39" spans="1:53" hidden="1">
      <c r="AA39" s="110"/>
      <c r="AB39" s="111" t="s">
        <v>116</v>
      </c>
      <c r="AC39" s="111">
        <v>16.541599999999999</v>
      </c>
      <c r="AD39" s="111"/>
      <c r="AE39" s="111"/>
      <c r="AF39" s="57" t="e">
        <f t="shared" si="8"/>
        <v>#REF!</v>
      </c>
      <c r="AG39" s="57" t="e">
        <f t="shared" si="8"/>
        <v>#REF!</v>
      </c>
      <c r="AH39" s="57" t="e">
        <f t="shared" si="8"/>
        <v>#REF!</v>
      </c>
      <c r="AI39" s="57" t="e">
        <f t="shared" si="8"/>
        <v>#REF!</v>
      </c>
      <c r="AJ39" s="57" t="e">
        <f t="shared" si="8"/>
        <v>#REF!</v>
      </c>
      <c r="AK39" s="57" t="e">
        <f t="shared" si="8"/>
        <v>#REF!</v>
      </c>
      <c r="AL39" s="57" t="e">
        <f t="shared" si="8"/>
        <v>#REF!</v>
      </c>
      <c r="AM39" s="57" t="e">
        <f t="shared" si="8"/>
        <v>#REF!</v>
      </c>
      <c r="AN39" s="57" t="e">
        <f t="shared" si="8"/>
        <v>#REF!</v>
      </c>
      <c r="AO39" s="57" t="e">
        <f t="shared" si="8"/>
        <v>#REF!</v>
      </c>
      <c r="AQ39" s="88"/>
      <c r="AR39" s="57" t="e">
        <f t="shared" si="9"/>
        <v>#REF!</v>
      </c>
      <c r="AS39" s="57" t="e">
        <f t="shared" si="9"/>
        <v>#REF!</v>
      </c>
      <c r="AT39" s="57" t="e">
        <f t="shared" si="9"/>
        <v>#REF!</v>
      </c>
      <c r="AU39" s="57" t="e">
        <f t="shared" si="9"/>
        <v>#REF!</v>
      </c>
      <c r="AV39" s="57" t="e">
        <f t="shared" si="9"/>
        <v>#REF!</v>
      </c>
      <c r="AW39" s="57" t="e">
        <f t="shared" si="9"/>
        <v>#REF!</v>
      </c>
      <c r="AX39" s="57" t="e">
        <f t="shared" si="9"/>
        <v>#REF!</v>
      </c>
      <c r="AY39" s="57" t="e">
        <f t="shared" si="9"/>
        <v>#REF!</v>
      </c>
      <c r="AZ39" s="57" t="e">
        <f t="shared" si="9"/>
        <v>#REF!</v>
      </c>
      <c r="BA39" s="57" t="e">
        <f t="shared" si="9"/>
        <v>#REF!</v>
      </c>
    </row>
    <row r="40" spans="1:53" hidden="1">
      <c r="AA40" s="110"/>
      <c r="AB40" s="111" t="s">
        <v>117</v>
      </c>
      <c r="AC40" s="111">
        <v>0</v>
      </c>
      <c r="AD40" s="111"/>
      <c r="AE40" s="111"/>
      <c r="AF40" s="57" t="e">
        <f t="shared" si="8"/>
        <v>#REF!</v>
      </c>
      <c r="AG40" s="57" t="e">
        <f t="shared" si="8"/>
        <v>#REF!</v>
      </c>
      <c r="AH40" s="57" t="e">
        <f t="shared" si="8"/>
        <v>#REF!</v>
      </c>
      <c r="AI40" s="57" t="e">
        <f t="shared" si="8"/>
        <v>#REF!</v>
      </c>
      <c r="AJ40" s="57" t="e">
        <f t="shared" si="8"/>
        <v>#REF!</v>
      </c>
      <c r="AK40" s="57" t="e">
        <f t="shared" si="8"/>
        <v>#REF!</v>
      </c>
      <c r="AL40" s="57" t="e">
        <f t="shared" si="8"/>
        <v>#REF!</v>
      </c>
      <c r="AM40" s="57" t="e">
        <f t="shared" si="8"/>
        <v>#REF!</v>
      </c>
      <c r="AN40" s="57" t="e">
        <f t="shared" si="8"/>
        <v>#REF!</v>
      </c>
      <c r="AO40" s="57" t="e">
        <f t="shared" si="8"/>
        <v>#REF!</v>
      </c>
      <c r="AQ40" s="88"/>
      <c r="AR40" s="57" t="e">
        <f t="shared" si="9"/>
        <v>#REF!</v>
      </c>
      <c r="AS40" s="57" t="e">
        <f t="shared" si="9"/>
        <v>#REF!</v>
      </c>
      <c r="AT40" s="57" t="e">
        <f t="shared" si="9"/>
        <v>#REF!</v>
      </c>
      <c r="AU40" s="57" t="e">
        <f t="shared" si="9"/>
        <v>#REF!</v>
      </c>
      <c r="AV40" s="57" t="e">
        <f t="shared" si="9"/>
        <v>#REF!</v>
      </c>
      <c r="AW40" s="57" t="e">
        <f t="shared" si="9"/>
        <v>#REF!</v>
      </c>
      <c r="AX40" s="57" t="e">
        <f t="shared" si="9"/>
        <v>#REF!</v>
      </c>
      <c r="AY40" s="57" t="e">
        <f t="shared" si="9"/>
        <v>#REF!</v>
      </c>
      <c r="AZ40" s="57" t="e">
        <f t="shared" si="9"/>
        <v>#REF!</v>
      </c>
      <c r="BA40" s="57" t="e">
        <f t="shared" si="9"/>
        <v>#REF!</v>
      </c>
    </row>
    <row r="41" spans="1:53" hidden="1">
      <c r="AA41" s="110"/>
      <c r="AB41" s="111" t="s">
        <v>118</v>
      </c>
      <c r="AC41" s="111">
        <v>0</v>
      </c>
      <c r="AD41" s="111"/>
      <c r="AE41" s="111"/>
      <c r="AF41" s="57" t="e">
        <f t="shared" si="8"/>
        <v>#REF!</v>
      </c>
      <c r="AG41" s="57" t="e">
        <f t="shared" si="8"/>
        <v>#REF!</v>
      </c>
      <c r="AH41" s="57" t="e">
        <f t="shared" si="8"/>
        <v>#REF!</v>
      </c>
      <c r="AI41" s="57" t="e">
        <f t="shared" si="8"/>
        <v>#REF!</v>
      </c>
      <c r="AJ41" s="57" t="e">
        <f t="shared" si="8"/>
        <v>#REF!</v>
      </c>
      <c r="AK41" s="57" t="e">
        <f t="shared" si="8"/>
        <v>#REF!</v>
      </c>
      <c r="AL41" s="57" t="e">
        <f t="shared" si="8"/>
        <v>#REF!</v>
      </c>
      <c r="AM41" s="57" t="e">
        <f t="shared" si="8"/>
        <v>#REF!</v>
      </c>
      <c r="AN41" s="57" t="e">
        <f t="shared" si="8"/>
        <v>#REF!</v>
      </c>
      <c r="AO41" s="57" t="e">
        <f t="shared" si="8"/>
        <v>#REF!</v>
      </c>
      <c r="AQ41" s="88"/>
      <c r="AR41" s="57" t="e">
        <f t="shared" si="9"/>
        <v>#REF!</v>
      </c>
      <c r="AS41" s="57" t="e">
        <f t="shared" si="9"/>
        <v>#REF!</v>
      </c>
      <c r="AT41" s="57" t="e">
        <f t="shared" si="9"/>
        <v>#REF!</v>
      </c>
      <c r="AU41" s="57" t="e">
        <f t="shared" si="9"/>
        <v>#REF!</v>
      </c>
      <c r="AV41" s="57" t="e">
        <f t="shared" si="9"/>
        <v>#REF!</v>
      </c>
      <c r="AW41" s="57" t="e">
        <f t="shared" si="9"/>
        <v>#REF!</v>
      </c>
      <c r="AX41" s="57" t="e">
        <f t="shared" si="9"/>
        <v>#REF!</v>
      </c>
      <c r="AY41" s="57" t="e">
        <f t="shared" si="9"/>
        <v>#REF!</v>
      </c>
      <c r="AZ41" s="57" t="e">
        <f t="shared" si="9"/>
        <v>#REF!</v>
      </c>
      <c r="BA41" s="57" t="e">
        <f t="shared" si="9"/>
        <v>#REF!</v>
      </c>
    </row>
    <row r="42" spans="1:53" hidden="1">
      <c r="AA42" s="110"/>
      <c r="AB42" s="111" t="s">
        <v>119</v>
      </c>
      <c r="AC42" s="111">
        <v>14.601599999999999</v>
      </c>
      <c r="AD42" s="111"/>
      <c r="AE42" s="111"/>
      <c r="AF42" s="57" t="e">
        <f t="shared" si="8"/>
        <v>#REF!</v>
      </c>
      <c r="AG42" s="57" t="e">
        <f t="shared" si="8"/>
        <v>#REF!</v>
      </c>
      <c r="AH42" s="57" t="e">
        <f t="shared" si="8"/>
        <v>#REF!</v>
      </c>
      <c r="AI42" s="57" t="e">
        <f t="shared" si="8"/>
        <v>#REF!</v>
      </c>
      <c r="AJ42" s="57" t="e">
        <f t="shared" si="8"/>
        <v>#REF!</v>
      </c>
      <c r="AK42" s="57" t="e">
        <f t="shared" si="8"/>
        <v>#REF!</v>
      </c>
      <c r="AL42" s="57" t="e">
        <f t="shared" si="8"/>
        <v>#REF!</v>
      </c>
      <c r="AM42" s="57" t="e">
        <f t="shared" si="8"/>
        <v>#REF!</v>
      </c>
      <c r="AN42" s="57" t="e">
        <f t="shared" si="8"/>
        <v>#REF!</v>
      </c>
      <c r="AO42" s="57" t="e">
        <f t="shared" si="8"/>
        <v>#REF!</v>
      </c>
      <c r="AQ42" s="88"/>
      <c r="AR42" s="57" t="e">
        <f t="shared" si="9"/>
        <v>#REF!</v>
      </c>
      <c r="AS42" s="57" t="e">
        <f t="shared" si="9"/>
        <v>#REF!</v>
      </c>
      <c r="AT42" s="57" t="e">
        <f t="shared" si="9"/>
        <v>#REF!</v>
      </c>
      <c r="AU42" s="57" t="e">
        <f t="shared" si="9"/>
        <v>#REF!</v>
      </c>
      <c r="AV42" s="57" t="e">
        <f t="shared" si="9"/>
        <v>#REF!</v>
      </c>
      <c r="AW42" s="57" t="e">
        <f t="shared" si="9"/>
        <v>#REF!</v>
      </c>
      <c r="AX42" s="57" t="e">
        <f t="shared" si="9"/>
        <v>#REF!</v>
      </c>
      <c r="AY42" s="57" t="e">
        <f t="shared" si="9"/>
        <v>#REF!</v>
      </c>
      <c r="AZ42" s="57" t="e">
        <f t="shared" si="9"/>
        <v>#REF!</v>
      </c>
      <c r="BA42" s="57" t="e">
        <f t="shared" si="9"/>
        <v>#REF!</v>
      </c>
    </row>
    <row r="43" spans="1:53" hidden="1">
      <c r="AA43" s="110"/>
      <c r="AB43" s="111" t="s">
        <v>120</v>
      </c>
      <c r="AC43" s="111">
        <v>14.570489999999999</v>
      </c>
      <c r="AD43" s="111"/>
      <c r="AE43" s="111"/>
      <c r="AF43" s="57" t="e">
        <f t="shared" si="8"/>
        <v>#REF!</v>
      </c>
      <c r="AG43" s="57" t="e">
        <f t="shared" si="8"/>
        <v>#REF!</v>
      </c>
      <c r="AH43" s="57" t="e">
        <f t="shared" si="8"/>
        <v>#REF!</v>
      </c>
      <c r="AI43" s="57" t="e">
        <f t="shared" si="8"/>
        <v>#REF!</v>
      </c>
      <c r="AJ43" s="57" t="e">
        <f t="shared" si="8"/>
        <v>#REF!</v>
      </c>
      <c r="AK43" s="57" t="e">
        <f t="shared" si="8"/>
        <v>#REF!</v>
      </c>
      <c r="AL43" s="57" t="e">
        <f t="shared" si="8"/>
        <v>#REF!</v>
      </c>
      <c r="AM43" s="57" t="e">
        <f t="shared" si="8"/>
        <v>#REF!</v>
      </c>
      <c r="AN43" s="57" t="e">
        <f t="shared" si="8"/>
        <v>#REF!</v>
      </c>
      <c r="AO43" s="57" t="e">
        <f t="shared" si="8"/>
        <v>#REF!</v>
      </c>
      <c r="AQ43" s="88"/>
      <c r="AR43" s="57" t="e">
        <f t="shared" si="9"/>
        <v>#REF!</v>
      </c>
      <c r="AS43" s="57" t="e">
        <f t="shared" si="9"/>
        <v>#REF!</v>
      </c>
      <c r="AT43" s="57" t="e">
        <f t="shared" si="9"/>
        <v>#REF!</v>
      </c>
      <c r="AU43" s="57" t="e">
        <f t="shared" si="9"/>
        <v>#REF!</v>
      </c>
      <c r="AV43" s="57" t="e">
        <f t="shared" si="9"/>
        <v>#REF!</v>
      </c>
      <c r="AW43" s="57" t="e">
        <f t="shared" si="9"/>
        <v>#REF!</v>
      </c>
      <c r="AX43" s="57" t="e">
        <f t="shared" si="9"/>
        <v>#REF!</v>
      </c>
      <c r="AY43" s="57" t="e">
        <f t="shared" si="9"/>
        <v>#REF!</v>
      </c>
      <c r="AZ43" s="57" t="e">
        <f t="shared" si="9"/>
        <v>#REF!</v>
      </c>
      <c r="BA43" s="57" t="e">
        <f t="shared" si="9"/>
        <v>#REF!</v>
      </c>
    </row>
    <row r="44" spans="1:53" hidden="1">
      <c r="AA44" s="110"/>
      <c r="AB44" s="111" t="s">
        <v>121</v>
      </c>
      <c r="AC44" s="111">
        <v>14.14584</v>
      </c>
      <c r="AD44" s="111"/>
      <c r="AE44" s="111"/>
      <c r="AF44" s="57" t="e">
        <f t="shared" si="8"/>
        <v>#REF!</v>
      </c>
      <c r="AG44" s="57" t="e">
        <f t="shared" si="8"/>
        <v>#REF!</v>
      </c>
      <c r="AH44" s="57" t="e">
        <f t="shared" si="8"/>
        <v>#REF!</v>
      </c>
      <c r="AI44" s="57" t="e">
        <f t="shared" si="8"/>
        <v>#REF!</v>
      </c>
      <c r="AJ44" s="57" t="e">
        <f t="shared" si="8"/>
        <v>#REF!</v>
      </c>
      <c r="AK44" s="57" t="e">
        <f t="shared" si="8"/>
        <v>#REF!</v>
      </c>
      <c r="AL44" s="57" t="e">
        <f t="shared" si="8"/>
        <v>#REF!</v>
      </c>
      <c r="AM44" s="57" t="e">
        <f t="shared" si="8"/>
        <v>#REF!</v>
      </c>
      <c r="AN44" s="57" t="e">
        <f t="shared" si="8"/>
        <v>#REF!</v>
      </c>
      <c r="AO44" s="57" t="e">
        <f t="shared" si="8"/>
        <v>#REF!</v>
      </c>
      <c r="AQ44" s="88"/>
      <c r="AR44" s="57" t="e">
        <f t="shared" si="9"/>
        <v>#REF!</v>
      </c>
      <c r="AS44" s="57" t="e">
        <f t="shared" si="9"/>
        <v>#REF!</v>
      </c>
      <c r="AT44" s="57" t="e">
        <f t="shared" si="9"/>
        <v>#REF!</v>
      </c>
      <c r="AU44" s="57" t="e">
        <f t="shared" si="9"/>
        <v>#REF!</v>
      </c>
      <c r="AV44" s="57" t="e">
        <f t="shared" si="9"/>
        <v>#REF!</v>
      </c>
      <c r="AW44" s="57" t="e">
        <f t="shared" si="9"/>
        <v>#REF!</v>
      </c>
      <c r="AX44" s="57" t="e">
        <f t="shared" si="9"/>
        <v>#REF!</v>
      </c>
      <c r="AY44" s="57" t="e">
        <f t="shared" si="9"/>
        <v>#REF!</v>
      </c>
      <c r="AZ44" s="57" t="e">
        <f t="shared" si="9"/>
        <v>#REF!</v>
      </c>
      <c r="BA44" s="57" t="e">
        <f t="shared" si="9"/>
        <v>#REF!</v>
      </c>
    </row>
    <row r="45" spans="1:53" hidden="1">
      <c r="AQ45" s="88"/>
    </row>
    <row r="46" spans="1:53" hidden="1">
      <c r="AQ46" s="88"/>
    </row>
    <row r="47" spans="1:53" ht="63.75" hidden="1">
      <c r="AA47" s="112" t="s">
        <v>131</v>
      </c>
      <c r="AB47" s="113"/>
      <c r="AC47" s="114"/>
      <c r="AD47" s="114"/>
      <c r="AE47" s="114"/>
      <c r="AF47" s="65" t="s">
        <v>50</v>
      </c>
      <c r="AG47" s="65" t="s">
        <v>65</v>
      </c>
      <c r="AH47" s="65" t="s">
        <v>52</v>
      </c>
      <c r="AI47" s="65" t="s">
        <v>53</v>
      </c>
      <c r="AJ47" s="65" t="s">
        <v>54</v>
      </c>
      <c r="AK47" s="65" t="s">
        <v>55</v>
      </c>
      <c r="AL47" s="66" t="s">
        <v>67</v>
      </c>
      <c r="AM47" s="66" t="s">
        <v>68</v>
      </c>
      <c r="AN47" s="66" t="s">
        <v>56</v>
      </c>
      <c r="AO47" s="66" t="s">
        <v>57</v>
      </c>
      <c r="AP47" s="66"/>
      <c r="AQ47" s="108"/>
      <c r="AR47" s="65" t="s">
        <v>50</v>
      </c>
      <c r="AS47" s="65" t="s">
        <v>65</v>
      </c>
      <c r="AT47" s="65" t="s">
        <v>66</v>
      </c>
      <c r="AU47" s="65" t="s">
        <v>53</v>
      </c>
      <c r="AV47" s="65" t="s">
        <v>54</v>
      </c>
      <c r="AW47" s="65" t="s">
        <v>55</v>
      </c>
      <c r="AX47" s="66" t="s">
        <v>67</v>
      </c>
      <c r="AY47" s="66" t="s">
        <v>68</v>
      </c>
      <c r="AZ47" s="109" t="s">
        <v>56</v>
      </c>
      <c r="BA47" s="65" t="s">
        <v>57</v>
      </c>
    </row>
    <row r="48" spans="1:53" hidden="1">
      <c r="AA48" s="115" t="s">
        <v>132</v>
      </c>
      <c r="AB48" s="116"/>
      <c r="AG48" s="117"/>
      <c r="AQ48" s="88"/>
    </row>
    <row r="49" spans="27:53" hidden="1">
      <c r="AA49" s="118" t="s">
        <v>109</v>
      </c>
      <c r="AB49" s="116"/>
      <c r="AF49" s="117" t="e">
        <f t="shared" ref="AF49:AO49" si="10">AF14+AF16+AF17</f>
        <v>#REF!</v>
      </c>
      <c r="AG49" s="117" t="e">
        <f t="shared" si="10"/>
        <v>#REF!</v>
      </c>
      <c r="AH49" s="117" t="e">
        <f t="shared" si="10"/>
        <v>#REF!</v>
      </c>
      <c r="AI49" s="117" t="e">
        <f t="shared" si="10"/>
        <v>#REF!</v>
      </c>
      <c r="AJ49" s="117" t="e">
        <f t="shared" si="10"/>
        <v>#REF!</v>
      </c>
      <c r="AK49" s="117" t="e">
        <f t="shared" si="10"/>
        <v>#REF!</v>
      </c>
      <c r="AL49" s="117" t="e">
        <f t="shared" si="10"/>
        <v>#REF!</v>
      </c>
      <c r="AM49" s="117" t="e">
        <f t="shared" si="10"/>
        <v>#REF!</v>
      </c>
      <c r="AN49" s="117" t="e">
        <f t="shared" si="10"/>
        <v>#REF!</v>
      </c>
      <c r="AO49" s="117" t="e">
        <f t="shared" si="10"/>
        <v>#REF!</v>
      </c>
      <c r="AP49" s="117"/>
      <c r="AQ49" s="117"/>
      <c r="AR49" s="117" t="e">
        <f t="shared" ref="AR49:BA49" si="11">AR14+AR16+AR17</f>
        <v>#REF!</v>
      </c>
      <c r="AS49" s="117" t="e">
        <f t="shared" si="11"/>
        <v>#REF!</v>
      </c>
      <c r="AT49" s="117" t="e">
        <f t="shared" si="11"/>
        <v>#REF!</v>
      </c>
      <c r="AU49" s="117" t="e">
        <f t="shared" si="11"/>
        <v>#REF!</v>
      </c>
      <c r="AV49" s="117" t="e">
        <f t="shared" si="11"/>
        <v>#REF!</v>
      </c>
      <c r="AW49" s="117" t="e">
        <f t="shared" si="11"/>
        <v>#REF!</v>
      </c>
      <c r="AX49" s="117" t="e">
        <f t="shared" si="11"/>
        <v>#REF!</v>
      </c>
      <c r="AY49" s="117" t="e">
        <f t="shared" si="11"/>
        <v>#REF!</v>
      </c>
      <c r="AZ49" s="117" t="e">
        <f t="shared" si="11"/>
        <v>#REF!</v>
      </c>
      <c r="BA49" s="117" t="e">
        <f t="shared" si="11"/>
        <v>#REF!</v>
      </c>
    </row>
    <row r="50" spans="27:53" hidden="1">
      <c r="AA50" s="118" t="s">
        <v>122</v>
      </c>
      <c r="AB50" s="116"/>
      <c r="AF50" s="117" t="e">
        <f t="shared" ref="AF50:AO50" si="12">AF25+AF27+AF28</f>
        <v>#REF!</v>
      </c>
      <c r="AG50" s="117" t="e">
        <f t="shared" si="12"/>
        <v>#REF!</v>
      </c>
      <c r="AH50" s="117" t="e">
        <f t="shared" si="12"/>
        <v>#REF!</v>
      </c>
      <c r="AI50" s="117" t="e">
        <f t="shared" si="12"/>
        <v>#REF!</v>
      </c>
      <c r="AJ50" s="117" t="e">
        <f t="shared" si="12"/>
        <v>#REF!</v>
      </c>
      <c r="AK50" s="117" t="e">
        <f t="shared" si="12"/>
        <v>#REF!</v>
      </c>
      <c r="AL50" s="117" t="e">
        <f t="shared" si="12"/>
        <v>#REF!</v>
      </c>
      <c r="AM50" s="117" t="e">
        <f t="shared" si="12"/>
        <v>#REF!</v>
      </c>
      <c r="AN50" s="117" t="e">
        <f t="shared" si="12"/>
        <v>#REF!</v>
      </c>
      <c r="AO50" s="117" t="e">
        <f t="shared" si="12"/>
        <v>#REF!</v>
      </c>
      <c r="AP50" s="117"/>
      <c r="AQ50" s="117"/>
      <c r="AR50" s="117" t="e">
        <f t="shared" ref="AR50:BA50" si="13">AR25+AR27+AR28</f>
        <v>#REF!</v>
      </c>
      <c r="AS50" s="117" t="e">
        <f t="shared" si="13"/>
        <v>#REF!</v>
      </c>
      <c r="AT50" s="117" t="e">
        <f t="shared" si="13"/>
        <v>#REF!</v>
      </c>
      <c r="AU50" s="117" t="e">
        <f t="shared" si="13"/>
        <v>#REF!</v>
      </c>
      <c r="AV50" s="117" t="e">
        <f t="shared" si="13"/>
        <v>#REF!</v>
      </c>
      <c r="AW50" s="117" t="e">
        <f t="shared" si="13"/>
        <v>#REF!</v>
      </c>
      <c r="AX50" s="117" t="e">
        <f t="shared" si="13"/>
        <v>#REF!</v>
      </c>
      <c r="AY50" s="117" t="e">
        <f t="shared" si="13"/>
        <v>#REF!</v>
      </c>
      <c r="AZ50" s="117" t="e">
        <f t="shared" si="13"/>
        <v>#REF!</v>
      </c>
      <c r="BA50" s="117" t="e">
        <f t="shared" si="13"/>
        <v>#REF!</v>
      </c>
    </row>
    <row r="51" spans="27:53" hidden="1">
      <c r="AA51" s="118" t="s">
        <v>130</v>
      </c>
      <c r="AB51" s="116"/>
      <c r="AF51" s="117" t="e">
        <f t="shared" ref="AF51:AO51" si="14">AF36+AF38+AF39</f>
        <v>#REF!</v>
      </c>
      <c r="AG51" s="117" t="e">
        <f t="shared" si="14"/>
        <v>#REF!</v>
      </c>
      <c r="AH51" s="117" t="e">
        <f t="shared" si="14"/>
        <v>#REF!</v>
      </c>
      <c r="AI51" s="117" t="e">
        <f t="shared" si="14"/>
        <v>#REF!</v>
      </c>
      <c r="AJ51" s="117" t="e">
        <f t="shared" si="14"/>
        <v>#REF!</v>
      </c>
      <c r="AK51" s="117" t="e">
        <f t="shared" si="14"/>
        <v>#REF!</v>
      </c>
      <c r="AL51" s="117" t="e">
        <f t="shared" si="14"/>
        <v>#REF!</v>
      </c>
      <c r="AM51" s="117" t="e">
        <f t="shared" si="14"/>
        <v>#REF!</v>
      </c>
      <c r="AN51" s="117" t="e">
        <f t="shared" si="14"/>
        <v>#REF!</v>
      </c>
      <c r="AO51" s="117" t="e">
        <f t="shared" si="14"/>
        <v>#REF!</v>
      </c>
      <c r="AP51" s="117"/>
      <c r="AQ51" s="117"/>
      <c r="AR51" s="117" t="e">
        <f t="shared" ref="AR51:BA51" si="15">AR36+AR38+AR39</f>
        <v>#REF!</v>
      </c>
      <c r="AS51" s="117" t="e">
        <f t="shared" si="15"/>
        <v>#REF!</v>
      </c>
      <c r="AT51" s="117" t="e">
        <f t="shared" si="15"/>
        <v>#REF!</v>
      </c>
      <c r="AU51" s="117" t="e">
        <f t="shared" si="15"/>
        <v>#REF!</v>
      </c>
      <c r="AV51" s="117" t="e">
        <f t="shared" si="15"/>
        <v>#REF!</v>
      </c>
      <c r="AW51" s="117" t="e">
        <f t="shared" si="15"/>
        <v>#REF!</v>
      </c>
      <c r="AX51" s="117" t="e">
        <f t="shared" si="15"/>
        <v>#REF!</v>
      </c>
      <c r="AY51" s="117" t="e">
        <f t="shared" si="15"/>
        <v>#REF!</v>
      </c>
      <c r="AZ51" s="117" t="e">
        <f t="shared" si="15"/>
        <v>#REF!</v>
      </c>
      <c r="BA51" s="117" t="e">
        <f t="shared" si="15"/>
        <v>#REF!</v>
      </c>
    </row>
    <row r="52" spans="27:53" hidden="1">
      <c r="AA52" s="115" t="s">
        <v>133</v>
      </c>
      <c r="AB52" s="116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</row>
    <row r="53" spans="27:53" hidden="1">
      <c r="AA53" s="118" t="s">
        <v>109</v>
      </c>
      <c r="AB53" s="116"/>
      <c r="AF53" s="117" t="e">
        <f t="shared" ref="AF53:AO53" si="16">AF14+AF16+AF18+AF20</f>
        <v>#REF!</v>
      </c>
      <c r="AG53" s="117" t="e">
        <f t="shared" si="16"/>
        <v>#REF!</v>
      </c>
      <c r="AH53" s="117" t="e">
        <f t="shared" si="16"/>
        <v>#REF!</v>
      </c>
      <c r="AI53" s="117" t="e">
        <f t="shared" si="16"/>
        <v>#REF!</v>
      </c>
      <c r="AJ53" s="117" t="e">
        <f t="shared" si="16"/>
        <v>#REF!</v>
      </c>
      <c r="AK53" s="117" t="e">
        <f t="shared" si="16"/>
        <v>#REF!</v>
      </c>
      <c r="AL53" s="117" t="e">
        <f t="shared" si="16"/>
        <v>#REF!</v>
      </c>
      <c r="AM53" s="117" t="e">
        <f t="shared" si="16"/>
        <v>#REF!</v>
      </c>
      <c r="AN53" s="117" t="e">
        <f t="shared" si="16"/>
        <v>#REF!</v>
      </c>
      <c r="AO53" s="117" t="e">
        <f t="shared" si="16"/>
        <v>#REF!</v>
      </c>
      <c r="AP53" s="117"/>
      <c r="AQ53" s="117"/>
      <c r="AR53" s="117" t="e">
        <f t="shared" ref="AR53:BA53" si="17">AR14+AR16+AR18+AR20</f>
        <v>#REF!</v>
      </c>
      <c r="AS53" s="117" t="e">
        <f t="shared" si="17"/>
        <v>#REF!</v>
      </c>
      <c r="AT53" s="117" t="e">
        <f t="shared" si="17"/>
        <v>#REF!</v>
      </c>
      <c r="AU53" s="117" t="e">
        <f t="shared" si="17"/>
        <v>#REF!</v>
      </c>
      <c r="AV53" s="117" t="e">
        <f t="shared" si="17"/>
        <v>#REF!</v>
      </c>
      <c r="AW53" s="117" t="e">
        <f t="shared" si="17"/>
        <v>#REF!</v>
      </c>
      <c r="AX53" s="117" t="e">
        <f t="shared" si="17"/>
        <v>#REF!</v>
      </c>
      <c r="AY53" s="117" t="e">
        <f t="shared" si="17"/>
        <v>#REF!</v>
      </c>
      <c r="AZ53" s="117" t="e">
        <f t="shared" si="17"/>
        <v>#REF!</v>
      </c>
      <c r="BA53" s="117" t="e">
        <f t="shared" si="17"/>
        <v>#REF!</v>
      </c>
    </row>
    <row r="54" spans="27:53" hidden="1">
      <c r="AA54" s="118" t="s">
        <v>122</v>
      </c>
      <c r="AB54" s="116"/>
      <c r="AF54" s="117" t="e">
        <f t="shared" ref="AF54:AO54" si="18">AF25+AF27+AF29+AF31</f>
        <v>#REF!</v>
      </c>
      <c r="AG54" s="117" t="e">
        <f t="shared" si="18"/>
        <v>#REF!</v>
      </c>
      <c r="AH54" s="117" t="e">
        <f t="shared" si="18"/>
        <v>#REF!</v>
      </c>
      <c r="AI54" s="117" t="e">
        <f t="shared" si="18"/>
        <v>#REF!</v>
      </c>
      <c r="AJ54" s="117" t="e">
        <f t="shared" si="18"/>
        <v>#REF!</v>
      </c>
      <c r="AK54" s="117" t="e">
        <f t="shared" si="18"/>
        <v>#REF!</v>
      </c>
      <c r="AL54" s="117" t="e">
        <f t="shared" si="18"/>
        <v>#REF!</v>
      </c>
      <c r="AM54" s="117" t="e">
        <f t="shared" si="18"/>
        <v>#REF!</v>
      </c>
      <c r="AN54" s="117" t="e">
        <f t="shared" si="18"/>
        <v>#REF!</v>
      </c>
      <c r="AO54" s="117" t="e">
        <f t="shared" si="18"/>
        <v>#REF!</v>
      </c>
      <c r="AP54" s="117"/>
      <c r="AQ54" s="117"/>
      <c r="AR54" s="117" t="e">
        <f t="shared" ref="AR54:BA54" si="19">AR25+AR27+AR29+AR31</f>
        <v>#REF!</v>
      </c>
      <c r="AS54" s="117" t="e">
        <f t="shared" si="19"/>
        <v>#REF!</v>
      </c>
      <c r="AT54" s="117" t="e">
        <f t="shared" si="19"/>
        <v>#REF!</v>
      </c>
      <c r="AU54" s="117" t="e">
        <f t="shared" si="19"/>
        <v>#REF!</v>
      </c>
      <c r="AV54" s="117" t="e">
        <f t="shared" si="19"/>
        <v>#REF!</v>
      </c>
      <c r="AW54" s="117" t="e">
        <f t="shared" si="19"/>
        <v>#REF!</v>
      </c>
      <c r="AX54" s="117" t="e">
        <f t="shared" si="19"/>
        <v>#REF!</v>
      </c>
      <c r="AY54" s="117" t="e">
        <f t="shared" si="19"/>
        <v>#REF!</v>
      </c>
      <c r="AZ54" s="117" t="e">
        <f t="shared" si="19"/>
        <v>#REF!</v>
      </c>
      <c r="BA54" s="117" t="e">
        <f t="shared" si="19"/>
        <v>#REF!</v>
      </c>
    </row>
    <row r="55" spans="27:53" hidden="1">
      <c r="AA55" s="118" t="s">
        <v>130</v>
      </c>
      <c r="AB55" s="116"/>
      <c r="AF55" s="117" t="e">
        <f t="shared" ref="AF55:AO55" si="20">AF36+AF38+AF40+AF42</f>
        <v>#REF!</v>
      </c>
      <c r="AG55" s="117" t="e">
        <f t="shared" si="20"/>
        <v>#REF!</v>
      </c>
      <c r="AH55" s="117" t="e">
        <f t="shared" si="20"/>
        <v>#REF!</v>
      </c>
      <c r="AI55" s="117" t="e">
        <f t="shared" si="20"/>
        <v>#REF!</v>
      </c>
      <c r="AJ55" s="117" t="e">
        <f t="shared" si="20"/>
        <v>#REF!</v>
      </c>
      <c r="AK55" s="117" t="e">
        <f t="shared" si="20"/>
        <v>#REF!</v>
      </c>
      <c r="AL55" s="117" t="e">
        <f t="shared" si="20"/>
        <v>#REF!</v>
      </c>
      <c r="AM55" s="117" t="e">
        <f t="shared" si="20"/>
        <v>#REF!</v>
      </c>
      <c r="AN55" s="117" t="e">
        <f t="shared" si="20"/>
        <v>#REF!</v>
      </c>
      <c r="AO55" s="117" t="e">
        <f t="shared" si="20"/>
        <v>#REF!</v>
      </c>
      <c r="AP55" s="117"/>
      <c r="AQ55" s="117"/>
      <c r="AR55" s="117" t="e">
        <f t="shared" ref="AR55:BA55" si="21">AR36+AR38+AR40+AR42</f>
        <v>#REF!</v>
      </c>
      <c r="AS55" s="117" t="e">
        <f t="shared" si="21"/>
        <v>#REF!</v>
      </c>
      <c r="AT55" s="117" t="e">
        <f t="shared" si="21"/>
        <v>#REF!</v>
      </c>
      <c r="AU55" s="117" t="e">
        <f t="shared" si="21"/>
        <v>#REF!</v>
      </c>
      <c r="AV55" s="117" t="e">
        <f t="shared" si="21"/>
        <v>#REF!</v>
      </c>
      <c r="AW55" s="117" t="e">
        <f t="shared" si="21"/>
        <v>#REF!</v>
      </c>
      <c r="AX55" s="117" t="e">
        <f t="shared" si="21"/>
        <v>#REF!</v>
      </c>
      <c r="AY55" s="117" t="e">
        <f t="shared" si="21"/>
        <v>#REF!</v>
      </c>
      <c r="AZ55" s="117" t="e">
        <f t="shared" si="21"/>
        <v>#REF!</v>
      </c>
      <c r="BA55" s="117" t="e">
        <f t="shared" si="21"/>
        <v>#REF!</v>
      </c>
    </row>
    <row r="56" spans="27:53" hidden="1">
      <c r="AA56" s="115" t="s">
        <v>134</v>
      </c>
      <c r="AB56" s="116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</row>
    <row r="57" spans="27:53" hidden="1">
      <c r="AA57" s="118" t="s">
        <v>109</v>
      </c>
      <c r="AB57" s="116"/>
      <c r="AF57" s="117" t="e">
        <f t="shared" ref="AF57:AO57" si="22">AF14+AF16+AF18+AF19+AF21</f>
        <v>#REF!</v>
      </c>
      <c r="AG57" s="117" t="e">
        <f t="shared" si="22"/>
        <v>#REF!</v>
      </c>
      <c r="AH57" s="117" t="e">
        <f t="shared" si="22"/>
        <v>#REF!</v>
      </c>
      <c r="AI57" s="117" t="e">
        <f t="shared" si="22"/>
        <v>#REF!</v>
      </c>
      <c r="AJ57" s="117" t="e">
        <f t="shared" si="22"/>
        <v>#REF!</v>
      </c>
      <c r="AK57" s="117" t="e">
        <f t="shared" si="22"/>
        <v>#REF!</v>
      </c>
      <c r="AL57" s="117" t="e">
        <f t="shared" si="22"/>
        <v>#REF!</v>
      </c>
      <c r="AM57" s="117" t="e">
        <f t="shared" si="22"/>
        <v>#REF!</v>
      </c>
      <c r="AN57" s="117" t="e">
        <f t="shared" si="22"/>
        <v>#REF!</v>
      </c>
      <c r="AO57" s="117" t="e">
        <f t="shared" si="22"/>
        <v>#REF!</v>
      </c>
      <c r="AP57" s="117"/>
      <c r="AQ57" s="117"/>
      <c r="AR57" s="117" t="e">
        <f t="shared" ref="AR57:BA57" si="23">AR14+AR16+AR18+AR19+AR21</f>
        <v>#REF!</v>
      </c>
      <c r="AS57" s="117" t="e">
        <f t="shared" si="23"/>
        <v>#REF!</v>
      </c>
      <c r="AT57" s="117" t="e">
        <f t="shared" si="23"/>
        <v>#REF!</v>
      </c>
      <c r="AU57" s="117" t="e">
        <f t="shared" si="23"/>
        <v>#REF!</v>
      </c>
      <c r="AV57" s="117" t="e">
        <f t="shared" si="23"/>
        <v>#REF!</v>
      </c>
      <c r="AW57" s="117" t="e">
        <f t="shared" si="23"/>
        <v>#REF!</v>
      </c>
      <c r="AX57" s="117" t="e">
        <f t="shared" si="23"/>
        <v>#REF!</v>
      </c>
      <c r="AY57" s="117" t="e">
        <f t="shared" si="23"/>
        <v>#REF!</v>
      </c>
      <c r="AZ57" s="117" t="e">
        <f t="shared" si="23"/>
        <v>#REF!</v>
      </c>
      <c r="BA57" s="117" t="e">
        <f t="shared" si="23"/>
        <v>#REF!</v>
      </c>
    </row>
    <row r="58" spans="27:53" hidden="1">
      <c r="AA58" s="118" t="s">
        <v>122</v>
      </c>
      <c r="AB58" s="116"/>
      <c r="AF58" s="117" t="e">
        <f t="shared" ref="AF58:AO58" si="24">AF25+AF27+AF29+AF30+AF32</f>
        <v>#REF!</v>
      </c>
      <c r="AG58" s="117" t="e">
        <f t="shared" si="24"/>
        <v>#REF!</v>
      </c>
      <c r="AH58" s="117" t="e">
        <f t="shared" si="24"/>
        <v>#REF!</v>
      </c>
      <c r="AI58" s="117" t="e">
        <f t="shared" si="24"/>
        <v>#REF!</v>
      </c>
      <c r="AJ58" s="117" t="e">
        <f t="shared" si="24"/>
        <v>#REF!</v>
      </c>
      <c r="AK58" s="117" t="e">
        <f t="shared" si="24"/>
        <v>#REF!</v>
      </c>
      <c r="AL58" s="117" t="e">
        <f t="shared" si="24"/>
        <v>#REF!</v>
      </c>
      <c r="AM58" s="117" t="e">
        <f t="shared" si="24"/>
        <v>#REF!</v>
      </c>
      <c r="AN58" s="117" t="e">
        <f t="shared" si="24"/>
        <v>#REF!</v>
      </c>
      <c r="AO58" s="117" t="e">
        <f t="shared" si="24"/>
        <v>#REF!</v>
      </c>
      <c r="AP58" s="117"/>
      <c r="AQ58" s="117"/>
      <c r="AR58" s="117" t="e">
        <f t="shared" ref="AR58:BA58" si="25">AR25+AR27+AR29+AR30+AR32</f>
        <v>#REF!</v>
      </c>
      <c r="AS58" s="117" t="e">
        <f t="shared" si="25"/>
        <v>#REF!</v>
      </c>
      <c r="AT58" s="117" t="e">
        <f t="shared" si="25"/>
        <v>#REF!</v>
      </c>
      <c r="AU58" s="117" t="e">
        <f t="shared" si="25"/>
        <v>#REF!</v>
      </c>
      <c r="AV58" s="117" t="e">
        <f t="shared" si="25"/>
        <v>#REF!</v>
      </c>
      <c r="AW58" s="117" t="e">
        <f t="shared" si="25"/>
        <v>#REF!</v>
      </c>
      <c r="AX58" s="117" t="e">
        <f t="shared" si="25"/>
        <v>#REF!</v>
      </c>
      <c r="AY58" s="117" t="e">
        <f t="shared" si="25"/>
        <v>#REF!</v>
      </c>
      <c r="AZ58" s="117" t="e">
        <f t="shared" si="25"/>
        <v>#REF!</v>
      </c>
      <c r="BA58" s="117" t="e">
        <f t="shared" si="25"/>
        <v>#REF!</v>
      </c>
    </row>
    <row r="59" spans="27:53" hidden="1">
      <c r="AA59" s="118" t="s">
        <v>130</v>
      </c>
      <c r="AB59" s="116"/>
      <c r="AF59" s="117" t="e">
        <f t="shared" ref="AF59:AO59" si="26">AF36+AF38+AF40+AF41+AF43</f>
        <v>#REF!</v>
      </c>
      <c r="AG59" s="117" t="e">
        <f t="shared" si="26"/>
        <v>#REF!</v>
      </c>
      <c r="AH59" s="117" t="e">
        <f t="shared" si="26"/>
        <v>#REF!</v>
      </c>
      <c r="AI59" s="117" t="e">
        <f t="shared" si="26"/>
        <v>#REF!</v>
      </c>
      <c r="AJ59" s="117" t="e">
        <f t="shared" si="26"/>
        <v>#REF!</v>
      </c>
      <c r="AK59" s="117" t="e">
        <f t="shared" si="26"/>
        <v>#REF!</v>
      </c>
      <c r="AL59" s="117" t="e">
        <f t="shared" si="26"/>
        <v>#REF!</v>
      </c>
      <c r="AM59" s="117" t="e">
        <f t="shared" si="26"/>
        <v>#REF!</v>
      </c>
      <c r="AN59" s="117" t="e">
        <f t="shared" si="26"/>
        <v>#REF!</v>
      </c>
      <c r="AO59" s="117" t="e">
        <f t="shared" si="26"/>
        <v>#REF!</v>
      </c>
      <c r="AP59" s="117"/>
      <c r="AQ59" s="117"/>
      <c r="AR59" s="117" t="e">
        <f t="shared" ref="AR59:BA59" si="27">AR36+AR38+AR40+AR41+AR43</f>
        <v>#REF!</v>
      </c>
      <c r="AS59" s="117" t="e">
        <f t="shared" si="27"/>
        <v>#REF!</v>
      </c>
      <c r="AT59" s="117" t="e">
        <f t="shared" si="27"/>
        <v>#REF!</v>
      </c>
      <c r="AU59" s="117" t="e">
        <f t="shared" si="27"/>
        <v>#REF!</v>
      </c>
      <c r="AV59" s="117" t="e">
        <f t="shared" si="27"/>
        <v>#REF!</v>
      </c>
      <c r="AW59" s="117" t="e">
        <f t="shared" si="27"/>
        <v>#REF!</v>
      </c>
      <c r="AX59" s="117" t="e">
        <f t="shared" si="27"/>
        <v>#REF!</v>
      </c>
      <c r="AY59" s="117" t="e">
        <f t="shared" si="27"/>
        <v>#REF!</v>
      </c>
      <c r="AZ59" s="117" t="e">
        <f t="shared" si="27"/>
        <v>#REF!</v>
      </c>
      <c r="BA59" s="117" t="e">
        <f t="shared" si="27"/>
        <v>#REF!</v>
      </c>
    </row>
    <row r="60" spans="27:53" hidden="1">
      <c r="AA60" s="115" t="s">
        <v>135</v>
      </c>
      <c r="AB60" s="116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  <c r="AP60" s="117"/>
      <c r="AQ60" s="117"/>
      <c r="AR60" s="117"/>
      <c r="AS60" s="117"/>
      <c r="AT60" s="117"/>
      <c r="AU60" s="117"/>
      <c r="AV60" s="117"/>
      <c r="AW60" s="117"/>
      <c r="AX60" s="117"/>
      <c r="AY60" s="117"/>
      <c r="AZ60" s="117"/>
      <c r="BA60" s="117"/>
    </row>
    <row r="61" spans="27:53" hidden="1">
      <c r="AA61" s="118" t="s">
        <v>109</v>
      </c>
      <c r="AB61" s="116"/>
      <c r="AF61" s="117" t="e">
        <f t="shared" ref="AF61:AO61" si="28">AF14+AF16+AF18+AF19+AF22</f>
        <v>#REF!</v>
      </c>
      <c r="AG61" s="117" t="e">
        <f t="shared" si="28"/>
        <v>#REF!</v>
      </c>
      <c r="AH61" s="117" t="e">
        <f t="shared" si="28"/>
        <v>#REF!</v>
      </c>
      <c r="AI61" s="117" t="e">
        <f t="shared" si="28"/>
        <v>#REF!</v>
      </c>
      <c r="AJ61" s="117" t="e">
        <f t="shared" si="28"/>
        <v>#REF!</v>
      </c>
      <c r="AK61" s="117" t="e">
        <f t="shared" si="28"/>
        <v>#REF!</v>
      </c>
      <c r="AL61" s="117" t="e">
        <f t="shared" si="28"/>
        <v>#REF!</v>
      </c>
      <c r="AM61" s="117" t="e">
        <f t="shared" si="28"/>
        <v>#REF!</v>
      </c>
      <c r="AN61" s="117" t="e">
        <f t="shared" si="28"/>
        <v>#REF!</v>
      </c>
      <c r="AO61" s="117" t="e">
        <f t="shared" si="28"/>
        <v>#REF!</v>
      </c>
      <c r="AP61" s="117"/>
      <c r="AQ61" s="117"/>
      <c r="AR61" s="117" t="e">
        <f t="shared" ref="AR61:BA61" si="29">AR14+AR16+AR18+AR19+AR22</f>
        <v>#REF!</v>
      </c>
      <c r="AS61" s="117" t="e">
        <f t="shared" si="29"/>
        <v>#REF!</v>
      </c>
      <c r="AT61" s="117" t="e">
        <f t="shared" si="29"/>
        <v>#REF!</v>
      </c>
      <c r="AU61" s="117" t="e">
        <f t="shared" si="29"/>
        <v>#REF!</v>
      </c>
      <c r="AV61" s="117" t="e">
        <f t="shared" si="29"/>
        <v>#REF!</v>
      </c>
      <c r="AW61" s="117" t="e">
        <f t="shared" si="29"/>
        <v>#REF!</v>
      </c>
      <c r="AX61" s="117" t="e">
        <f t="shared" si="29"/>
        <v>#REF!</v>
      </c>
      <c r="AY61" s="117" t="e">
        <f t="shared" si="29"/>
        <v>#REF!</v>
      </c>
      <c r="AZ61" s="117" t="e">
        <f t="shared" si="29"/>
        <v>#REF!</v>
      </c>
      <c r="BA61" s="117" t="e">
        <f t="shared" si="29"/>
        <v>#REF!</v>
      </c>
    </row>
    <row r="62" spans="27:53" hidden="1">
      <c r="AA62" s="118" t="s">
        <v>122</v>
      </c>
      <c r="AB62" s="116"/>
      <c r="AF62" s="117" t="e">
        <f t="shared" ref="AF62:AO62" si="30">AF25+AF27+AF29+AF30+AF33</f>
        <v>#REF!</v>
      </c>
      <c r="AG62" s="117" t="e">
        <f t="shared" si="30"/>
        <v>#REF!</v>
      </c>
      <c r="AH62" s="117" t="e">
        <f t="shared" si="30"/>
        <v>#REF!</v>
      </c>
      <c r="AI62" s="117" t="e">
        <f t="shared" si="30"/>
        <v>#REF!</v>
      </c>
      <c r="AJ62" s="117" t="e">
        <f t="shared" si="30"/>
        <v>#REF!</v>
      </c>
      <c r="AK62" s="117" t="e">
        <f t="shared" si="30"/>
        <v>#REF!</v>
      </c>
      <c r="AL62" s="117" t="e">
        <f t="shared" si="30"/>
        <v>#REF!</v>
      </c>
      <c r="AM62" s="117" t="e">
        <f t="shared" si="30"/>
        <v>#REF!</v>
      </c>
      <c r="AN62" s="117" t="e">
        <f t="shared" si="30"/>
        <v>#REF!</v>
      </c>
      <c r="AO62" s="117" t="e">
        <f t="shared" si="30"/>
        <v>#REF!</v>
      </c>
      <c r="AP62" s="117"/>
      <c r="AQ62" s="117"/>
      <c r="AR62" s="117" t="e">
        <f t="shared" ref="AR62:BA62" si="31">AR25+AR27+AR29+AR30+AR33</f>
        <v>#REF!</v>
      </c>
      <c r="AS62" s="117" t="e">
        <f t="shared" si="31"/>
        <v>#REF!</v>
      </c>
      <c r="AT62" s="117" t="e">
        <f t="shared" si="31"/>
        <v>#REF!</v>
      </c>
      <c r="AU62" s="117" t="e">
        <f t="shared" si="31"/>
        <v>#REF!</v>
      </c>
      <c r="AV62" s="117" t="e">
        <f t="shared" si="31"/>
        <v>#REF!</v>
      </c>
      <c r="AW62" s="117" t="e">
        <f t="shared" si="31"/>
        <v>#REF!</v>
      </c>
      <c r="AX62" s="117" t="e">
        <f t="shared" si="31"/>
        <v>#REF!</v>
      </c>
      <c r="AY62" s="117" t="e">
        <f t="shared" si="31"/>
        <v>#REF!</v>
      </c>
      <c r="AZ62" s="117" t="e">
        <f t="shared" si="31"/>
        <v>#REF!</v>
      </c>
      <c r="BA62" s="117" t="e">
        <f t="shared" si="31"/>
        <v>#REF!</v>
      </c>
    </row>
    <row r="63" spans="27:53" hidden="1">
      <c r="AA63" s="118" t="s">
        <v>130</v>
      </c>
      <c r="AB63" s="116"/>
      <c r="AF63" s="117" t="e">
        <f t="shared" ref="AF63:AO63" si="32">AF36+AF38+AF40+AF41+AF44</f>
        <v>#REF!</v>
      </c>
      <c r="AG63" s="117" t="e">
        <f t="shared" si="32"/>
        <v>#REF!</v>
      </c>
      <c r="AH63" s="117" t="e">
        <f t="shared" si="32"/>
        <v>#REF!</v>
      </c>
      <c r="AI63" s="117" t="e">
        <f t="shared" si="32"/>
        <v>#REF!</v>
      </c>
      <c r="AJ63" s="117" t="e">
        <f t="shared" si="32"/>
        <v>#REF!</v>
      </c>
      <c r="AK63" s="117" t="e">
        <f t="shared" si="32"/>
        <v>#REF!</v>
      </c>
      <c r="AL63" s="117" t="e">
        <f t="shared" si="32"/>
        <v>#REF!</v>
      </c>
      <c r="AM63" s="117" t="e">
        <f t="shared" si="32"/>
        <v>#REF!</v>
      </c>
      <c r="AN63" s="117" t="e">
        <f t="shared" si="32"/>
        <v>#REF!</v>
      </c>
      <c r="AO63" s="117" t="e">
        <f t="shared" si="32"/>
        <v>#REF!</v>
      </c>
      <c r="AP63" s="117"/>
      <c r="AQ63" s="117"/>
      <c r="AR63" s="117" t="e">
        <f t="shared" ref="AR63:BA63" si="33">AR36+AR38+AR40+AR41+AR44</f>
        <v>#REF!</v>
      </c>
      <c r="AS63" s="117" t="e">
        <f t="shared" si="33"/>
        <v>#REF!</v>
      </c>
      <c r="AT63" s="117" t="e">
        <f t="shared" si="33"/>
        <v>#REF!</v>
      </c>
      <c r="AU63" s="117" t="e">
        <f t="shared" si="33"/>
        <v>#REF!</v>
      </c>
      <c r="AV63" s="117" t="e">
        <f t="shared" si="33"/>
        <v>#REF!</v>
      </c>
      <c r="AW63" s="117" t="e">
        <f t="shared" si="33"/>
        <v>#REF!</v>
      </c>
      <c r="AX63" s="117" t="e">
        <f t="shared" si="33"/>
        <v>#REF!</v>
      </c>
      <c r="AY63" s="117" t="e">
        <f t="shared" si="33"/>
        <v>#REF!</v>
      </c>
      <c r="AZ63" s="117" t="e">
        <f t="shared" si="33"/>
        <v>#REF!</v>
      </c>
      <c r="BA63" s="117" t="e">
        <f t="shared" si="33"/>
        <v>#REF!</v>
      </c>
    </row>
    <row r="64" spans="27:53" hidden="1">
      <c r="AA64" s="115" t="s">
        <v>136</v>
      </c>
      <c r="AB64" s="116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</row>
    <row r="65" spans="27:53" hidden="1">
      <c r="AA65" s="118" t="s">
        <v>109</v>
      </c>
      <c r="AB65" s="116"/>
      <c r="AF65" s="117" t="e">
        <f t="shared" ref="AF65:AO65" si="34">AF14+AF15+AF20</f>
        <v>#REF!</v>
      </c>
      <c r="AG65" s="117" t="e">
        <f t="shared" si="34"/>
        <v>#REF!</v>
      </c>
      <c r="AH65" s="117" t="e">
        <f t="shared" si="34"/>
        <v>#REF!</v>
      </c>
      <c r="AI65" s="117" t="e">
        <f t="shared" si="34"/>
        <v>#REF!</v>
      </c>
      <c r="AJ65" s="117" t="e">
        <f t="shared" si="34"/>
        <v>#REF!</v>
      </c>
      <c r="AK65" s="117" t="e">
        <f t="shared" si="34"/>
        <v>#REF!</v>
      </c>
      <c r="AL65" s="117" t="e">
        <f t="shared" si="34"/>
        <v>#REF!</v>
      </c>
      <c r="AM65" s="117" t="e">
        <f t="shared" si="34"/>
        <v>#REF!</v>
      </c>
      <c r="AN65" s="117" t="e">
        <f t="shared" si="34"/>
        <v>#REF!</v>
      </c>
      <c r="AO65" s="117" t="e">
        <f t="shared" si="34"/>
        <v>#REF!</v>
      </c>
      <c r="AP65" s="117"/>
      <c r="AQ65" s="117"/>
      <c r="AR65" s="117" t="e">
        <f t="shared" ref="AR65:BA65" si="35">AR14+AR15+AR20</f>
        <v>#REF!</v>
      </c>
      <c r="AS65" s="117" t="e">
        <f t="shared" si="35"/>
        <v>#REF!</v>
      </c>
      <c r="AT65" s="117" t="e">
        <f t="shared" si="35"/>
        <v>#REF!</v>
      </c>
      <c r="AU65" s="117" t="e">
        <f t="shared" si="35"/>
        <v>#REF!</v>
      </c>
      <c r="AV65" s="117" t="e">
        <f t="shared" si="35"/>
        <v>#REF!</v>
      </c>
      <c r="AW65" s="117" t="e">
        <f t="shared" si="35"/>
        <v>#REF!</v>
      </c>
      <c r="AX65" s="117" t="e">
        <f t="shared" si="35"/>
        <v>#REF!</v>
      </c>
      <c r="AY65" s="117" t="e">
        <f t="shared" si="35"/>
        <v>#REF!</v>
      </c>
      <c r="AZ65" s="117" t="e">
        <f t="shared" si="35"/>
        <v>#REF!</v>
      </c>
      <c r="BA65" s="117" t="e">
        <f t="shared" si="35"/>
        <v>#REF!</v>
      </c>
    </row>
    <row r="66" spans="27:53" hidden="1">
      <c r="AA66" s="118" t="s">
        <v>122</v>
      </c>
      <c r="AB66" s="116"/>
      <c r="AF66" s="117" t="e">
        <f t="shared" ref="AF66:AO66" si="36">AF25+AF26+AF31</f>
        <v>#REF!</v>
      </c>
      <c r="AG66" s="117" t="e">
        <f t="shared" si="36"/>
        <v>#REF!</v>
      </c>
      <c r="AH66" s="117" t="e">
        <f t="shared" si="36"/>
        <v>#REF!</v>
      </c>
      <c r="AI66" s="117" t="e">
        <f t="shared" si="36"/>
        <v>#REF!</v>
      </c>
      <c r="AJ66" s="117" t="e">
        <f t="shared" si="36"/>
        <v>#REF!</v>
      </c>
      <c r="AK66" s="117" t="e">
        <f t="shared" si="36"/>
        <v>#REF!</v>
      </c>
      <c r="AL66" s="117" t="e">
        <f t="shared" si="36"/>
        <v>#REF!</v>
      </c>
      <c r="AM66" s="117" t="e">
        <f t="shared" si="36"/>
        <v>#REF!</v>
      </c>
      <c r="AN66" s="117" t="e">
        <f t="shared" si="36"/>
        <v>#REF!</v>
      </c>
      <c r="AO66" s="117" t="e">
        <f t="shared" si="36"/>
        <v>#REF!</v>
      </c>
      <c r="AP66" s="117"/>
      <c r="AQ66" s="117"/>
      <c r="AR66" s="117" t="e">
        <f t="shared" ref="AR66:BA66" si="37">AR25+AR26+AR31</f>
        <v>#REF!</v>
      </c>
      <c r="AS66" s="117" t="e">
        <f t="shared" si="37"/>
        <v>#REF!</v>
      </c>
      <c r="AT66" s="117" t="e">
        <f t="shared" si="37"/>
        <v>#REF!</v>
      </c>
      <c r="AU66" s="117" t="e">
        <f t="shared" si="37"/>
        <v>#REF!</v>
      </c>
      <c r="AV66" s="117" t="e">
        <f t="shared" si="37"/>
        <v>#REF!</v>
      </c>
      <c r="AW66" s="117" t="e">
        <f t="shared" si="37"/>
        <v>#REF!</v>
      </c>
      <c r="AX66" s="117" t="e">
        <f t="shared" si="37"/>
        <v>#REF!</v>
      </c>
      <c r="AY66" s="117" t="e">
        <f t="shared" si="37"/>
        <v>#REF!</v>
      </c>
      <c r="AZ66" s="117" t="e">
        <f t="shared" si="37"/>
        <v>#REF!</v>
      </c>
      <c r="BA66" s="117" t="e">
        <f t="shared" si="37"/>
        <v>#REF!</v>
      </c>
    </row>
    <row r="67" spans="27:53" hidden="1">
      <c r="AA67" s="118" t="s">
        <v>130</v>
      </c>
      <c r="AB67" s="116"/>
      <c r="AF67" s="117" t="e">
        <f t="shared" ref="AF67:AO67" si="38">AF36+AF37+AF42</f>
        <v>#REF!</v>
      </c>
      <c r="AG67" s="117" t="e">
        <f t="shared" si="38"/>
        <v>#REF!</v>
      </c>
      <c r="AH67" s="117" t="e">
        <f t="shared" si="38"/>
        <v>#REF!</v>
      </c>
      <c r="AI67" s="117" t="e">
        <f t="shared" si="38"/>
        <v>#REF!</v>
      </c>
      <c r="AJ67" s="117" t="e">
        <f t="shared" si="38"/>
        <v>#REF!</v>
      </c>
      <c r="AK67" s="117" t="e">
        <f t="shared" si="38"/>
        <v>#REF!</v>
      </c>
      <c r="AL67" s="117" t="e">
        <f t="shared" si="38"/>
        <v>#REF!</v>
      </c>
      <c r="AM67" s="117" t="e">
        <f t="shared" si="38"/>
        <v>#REF!</v>
      </c>
      <c r="AN67" s="117" t="e">
        <f t="shared" si="38"/>
        <v>#REF!</v>
      </c>
      <c r="AO67" s="117" t="e">
        <f t="shared" si="38"/>
        <v>#REF!</v>
      </c>
      <c r="AP67" s="117"/>
      <c r="AQ67" s="117"/>
      <c r="AR67" s="117" t="e">
        <f t="shared" ref="AR67:BA67" si="39">AR36+AR37+AR42</f>
        <v>#REF!</v>
      </c>
      <c r="AS67" s="117" t="e">
        <f t="shared" si="39"/>
        <v>#REF!</v>
      </c>
      <c r="AT67" s="117" t="e">
        <f t="shared" si="39"/>
        <v>#REF!</v>
      </c>
      <c r="AU67" s="117" t="e">
        <f t="shared" si="39"/>
        <v>#REF!</v>
      </c>
      <c r="AV67" s="117" t="e">
        <f t="shared" si="39"/>
        <v>#REF!</v>
      </c>
      <c r="AW67" s="117" t="e">
        <f t="shared" si="39"/>
        <v>#REF!</v>
      </c>
      <c r="AX67" s="117" t="e">
        <f t="shared" si="39"/>
        <v>#REF!</v>
      </c>
      <c r="AY67" s="117" t="e">
        <f t="shared" si="39"/>
        <v>#REF!</v>
      </c>
      <c r="AZ67" s="117" t="e">
        <f t="shared" si="39"/>
        <v>#REF!</v>
      </c>
      <c r="BA67" s="117" t="e">
        <f t="shared" si="39"/>
        <v>#REF!</v>
      </c>
    </row>
    <row r="68" spans="27:53" hidden="1">
      <c r="AA68" s="119" t="s">
        <v>137</v>
      </c>
      <c r="AB68" s="116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</row>
    <row r="69" spans="27:53" hidden="1">
      <c r="AA69" s="118" t="s">
        <v>109</v>
      </c>
      <c r="AB69" s="116"/>
      <c r="AF69" s="117" t="e">
        <f t="shared" ref="AF69:AO69" si="40">AF14+AF15+AF19+AF21</f>
        <v>#REF!</v>
      </c>
      <c r="AG69" s="117" t="e">
        <f t="shared" si="40"/>
        <v>#REF!</v>
      </c>
      <c r="AH69" s="117" t="e">
        <f t="shared" si="40"/>
        <v>#REF!</v>
      </c>
      <c r="AI69" s="117" t="e">
        <f t="shared" si="40"/>
        <v>#REF!</v>
      </c>
      <c r="AJ69" s="117" t="e">
        <f t="shared" si="40"/>
        <v>#REF!</v>
      </c>
      <c r="AK69" s="117" t="e">
        <f t="shared" si="40"/>
        <v>#REF!</v>
      </c>
      <c r="AL69" s="117" t="e">
        <f t="shared" si="40"/>
        <v>#REF!</v>
      </c>
      <c r="AM69" s="117" t="e">
        <f t="shared" si="40"/>
        <v>#REF!</v>
      </c>
      <c r="AN69" s="117" t="e">
        <f t="shared" si="40"/>
        <v>#REF!</v>
      </c>
      <c r="AO69" s="117" t="e">
        <f t="shared" si="40"/>
        <v>#REF!</v>
      </c>
      <c r="AP69" s="117"/>
      <c r="AQ69" s="117"/>
      <c r="AR69" s="117" t="e">
        <f t="shared" ref="AR69:BA69" si="41">AR14+AR15+AR19+AR21</f>
        <v>#REF!</v>
      </c>
      <c r="AS69" s="117" t="e">
        <f t="shared" si="41"/>
        <v>#REF!</v>
      </c>
      <c r="AT69" s="117" t="e">
        <f t="shared" si="41"/>
        <v>#REF!</v>
      </c>
      <c r="AU69" s="117" t="e">
        <f t="shared" si="41"/>
        <v>#REF!</v>
      </c>
      <c r="AV69" s="117" t="e">
        <f t="shared" si="41"/>
        <v>#REF!</v>
      </c>
      <c r="AW69" s="117" t="e">
        <f t="shared" si="41"/>
        <v>#REF!</v>
      </c>
      <c r="AX69" s="117" t="e">
        <f t="shared" si="41"/>
        <v>#REF!</v>
      </c>
      <c r="AY69" s="117" t="e">
        <f t="shared" si="41"/>
        <v>#REF!</v>
      </c>
      <c r="AZ69" s="117" t="e">
        <f t="shared" si="41"/>
        <v>#REF!</v>
      </c>
      <c r="BA69" s="117" t="e">
        <f t="shared" si="41"/>
        <v>#REF!</v>
      </c>
    </row>
    <row r="70" spans="27:53" hidden="1">
      <c r="AA70" s="118" t="s">
        <v>122</v>
      </c>
      <c r="AB70" s="116"/>
      <c r="AF70" s="117" t="e">
        <f t="shared" ref="AF70:AO70" si="42">AF25+AF26+AF30+AF32</f>
        <v>#REF!</v>
      </c>
      <c r="AG70" s="117" t="e">
        <f t="shared" si="42"/>
        <v>#REF!</v>
      </c>
      <c r="AH70" s="117" t="e">
        <f t="shared" si="42"/>
        <v>#REF!</v>
      </c>
      <c r="AI70" s="117" t="e">
        <f t="shared" si="42"/>
        <v>#REF!</v>
      </c>
      <c r="AJ70" s="117" t="e">
        <f t="shared" si="42"/>
        <v>#REF!</v>
      </c>
      <c r="AK70" s="117" t="e">
        <f t="shared" si="42"/>
        <v>#REF!</v>
      </c>
      <c r="AL70" s="117" t="e">
        <f t="shared" si="42"/>
        <v>#REF!</v>
      </c>
      <c r="AM70" s="117" t="e">
        <f t="shared" si="42"/>
        <v>#REF!</v>
      </c>
      <c r="AN70" s="117" t="e">
        <f t="shared" si="42"/>
        <v>#REF!</v>
      </c>
      <c r="AO70" s="117" t="e">
        <f t="shared" si="42"/>
        <v>#REF!</v>
      </c>
      <c r="AP70" s="117"/>
      <c r="AQ70" s="117"/>
      <c r="AR70" s="117" t="e">
        <f t="shared" ref="AR70:BA70" si="43">AR25+AR26+AR30+AR32</f>
        <v>#REF!</v>
      </c>
      <c r="AS70" s="117" t="e">
        <f t="shared" si="43"/>
        <v>#REF!</v>
      </c>
      <c r="AT70" s="117" t="e">
        <f t="shared" si="43"/>
        <v>#REF!</v>
      </c>
      <c r="AU70" s="117" t="e">
        <f t="shared" si="43"/>
        <v>#REF!</v>
      </c>
      <c r="AV70" s="117" t="e">
        <f t="shared" si="43"/>
        <v>#REF!</v>
      </c>
      <c r="AW70" s="117" t="e">
        <f t="shared" si="43"/>
        <v>#REF!</v>
      </c>
      <c r="AX70" s="117" t="e">
        <f t="shared" si="43"/>
        <v>#REF!</v>
      </c>
      <c r="AY70" s="117" t="e">
        <f t="shared" si="43"/>
        <v>#REF!</v>
      </c>
      <c r="AZ70" s="117" t="e">
        <f t="shared" si="43"/>
        <v>#REF!</v>
      </c>
      <c r="BA70" s="117" t="e">
        <f t="shared" si="43"/>
        <v>#REF!</v>
      </c>
    </row>
    <row r="71" spans="27:53" hidden="1">
      <c r="AA71" s="118" t="s">
        <v>130</v>
      </c>
      <c r="AB71" s="116"/>
      <c r="AF71" s="117" t="e">
        <f t="shared" ref="AF71:AO71" si="44">AF36+AF37+AF41+AF43</f>
        <v>#REF!</v>
      </c>
      <c r="AG71" s="117" t="e">
        <f t="shared" si="44"/>
        <v>#REF!</v>
      </c>
      <c r="AH71" s="117" t="e">
        <f t="shared" si="44"/>
        <v>#REF!</v>
      </c>
      <c r="AI71" s="117" t="e">
        <f t="shared" si="44"/>
        <v>#REF!</v>
      </c>
      <c r="AJ71" s="117" t="e">
        <f t="shared" si="44"/>
        <v>#REF!</v>
      </c>
      <c r="AK71" s="117" t="e">
        <f t="shared" si="44"/>
        <v>#REF!</v>
      </c>
      <c r="AL71" s="117" t="e">
        <f t="shared" si="44"/>
        <v>#REF!</v>
      </c>
      <c r="AM71" s="117" t="e">
        <f t="shared" si="44"/>
        <v>#REF!</v>
      </c>
      <c r="AN71" s="117" t="e">
        <f t="shared" si="44"/>
        <v>#REF!</v>
      </c>
      <c r="AO71" s="117" t="e">
        <f t="shared" si="44"/>
        <v>#REF!</v>
      </c>
      <c r="AP71" s="117"/>
      <c r="AQ71" s="117"/>
      <c r="AR71" s="117" t="e">
        <f t="shared" ref="AR71:BA71" si="45">AR36+AR37+AR41+AR43</f>
        <v>#REF!</v>
      </c>
      <c r="AS71" s="117" t="e">
        <f t="shared" si="45"/>
        <v>#REF!</v>
      </c>
      <c r="AT71" s="117" t="e">
        <f t="shared" si="45"/>
        <v>#REF!</v>
      </c>
      <c r="AU71" s="117" t="e">
        <f t="shared" si="45"/>
        <v>#REF!</v>
      </c>
      <c r="AV71" s="117" t="e">
        <f t="shared" si="45"/>
        <v>#REF!</v>
      </c>
      <c r="AW71" s="117" t="e">
        <f t="shared" si="45"/>
        <v>#REF!</v>
      </c>
      <c r="AX71" s="117" t="e">
        <f t="shared" si="45"/>
        <v>#REF!</v>
      </c>
      <c r="AY71" s="117" t="e">
        <f t="shared" si="45"/>
        <v>#REF!</v>
      </c>
      <c r="AZ71" s="117" t="e">
        <f t="shared" si="45"/>
        <v>#REF!</v>
      </c>
      <c r="BA71" s="117" t="e">
        <f t="shared" si="45"/>
        <v>#REF!</v>
      </c>
    </row>
    <row r="72" spans="27:53" hidden="1">
      <c r="AA72" s="115" t="s">
        <v>138</v>
      </c>
      <c r="AB72" s="116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</row>
    <row r="73" spans="27:53" hidden="1">
      <c r="AA73" s="118" t="s">
        <v>109</v>
      </c>
      <c r="AB73" s="116"/>
      <c r="AF73" s="117" t="e">
        <f t="shared" ref="AF73:AO73" si="46">AF14+AF15+AF19+AF22</f>
        <v>#REF!</v>
      </c>
      <c r="AG73" s="117" t="e">
        <f t="shared" si="46"/>
        <v>#REF!</v>
      </c>
      <c r="AH73" s="117" t="e">
        <f t="shared" si="46"/>
        <v>#REF!</v>
      </c>
      <c r="AI73" s="117" t="e">
        <f t="shared" si="46"/>
        <v>#REF!</v>
      </c>
      <c r="AJ73" s="117" t="e">
        <f t="shared" si="46"/>
        <v>#REF!</v>
      </c>
      <c r="AK73" s="117" t="e">
        <f t="shared" si="46"/>
        <v>#REF!</v>
      </c>
      <c r="AL73" s="117" t="e">
        <f t="shared" si="46"/>
        <v>#REF!</v>
      </c>
      <c r="AM73" s="117" t="e">
        <f t="shared" si="46"/>
        <v>#REF!</v>
      </c>
      <c r="AN73" s="117" t="e">
        <f t="shared" si="46"/>
        <v>#REF!</v>
      </c>
      <c r="AO73" s="117" t="e">
        <f t="shared" si="46"/>
        <v>#REF!</v>
      </c>
      <c r="AP73" s="117"/>
      <c r="AQ73" s="117"/>
      <c r="AR73" s="117" t="e">
        <f t="shared" ref="AR73:BA73" si="47">AR14+AR15+AR19+AR22</f>
        <v>#REF!</v>
      </c>
      <c r="AS73" s="117" t="e">
        <f t="shared" si="47"/>
        <v>#REF!</v>
      </c>
      <c r="AT73" s="117" t="e">
        <f t="shared" si="47"/>
        <v>#REF!</v>
      </c>
      <c r="AU73" s="117" t="e">
        <f t="shared" si="47"/>
        <v>#REF!</v>
      </c>
      <c r="AV73" s="117" t="e">
        <f t="shared" si="47"/>
        <v>#REF!</v>
      </c>
      <c r="AW73" s="117" t="e">
        <f t="shared" si="47"/>
        <v>#REF!</v>
      </c>
      <c r="AX73" s="117" t="e">
        <f t="shared" si="47"/>
        <v>#REF!</v>
      </c>
      <c r="AY73" s="117" t="e">
        <f t="shared" si="47"/>
        <v>#REF!</v>
      </c>
      <c r="AZ73" s="117" t="e">
        <f t="shared" si="47"/>
        <v>#REF!</v>
      </c>
      <c r="BA73" s="117" t="e">
        <f t="shared" si="47"/>
        <v>#REF!</v>
      </c>
    </row>
    <row r="74" spans="27:53" hidden="1">
      <c r="AA74" s="118" t="s">
        <v>122</v>
      </c>
      <c r="AB74" s="116"/>
      <c r="AF74" s="117" t="e">
        <f t="shared" ref="AF74:AO74" si="48">AF25+AF26+AF30+AF33</f>
        <v>#REF!</v>
      </c>
      <c r="AG74" s="117" t="e">
        <f t="shared" si="48"/>
        <v>#REF!</v>
      </c>
      <c r="AH74" s="117" t="e">
        <f t="shared" si="48"/>
        <v>#REF!</v>
      </c>
      <c r="AI74" s="117" t="e">
        <f t="shared" si="48"/>
        <v>#REF!</v>
      </c>
      <c r="AJ74" s="117" t="e">
        <f t="shared" si="48"/>
        <v>#REF!</v>
      </c>
      <c r="AK74" s="117" t="e">
        <f t="shared" si="48"/>
        <v>#REF!</v>
      </c>
      <c r="AL74" s="117" t="e">
        <f t="shared" si="48"/>
        <v>#REF!</v>
      </c>
      <c r="AM74" s="117" t="e">
        <f t="shared" si="48"/>
        <v>#REF!</v>
      </c>
      <c r="AN74" s="117" t="e">
        <f t="shared" si="48"/>
        <v>#REF!</v>
      </c>
      <c r="AO74" s="117" t="e">
        <f t="shared" si="48"/>
        <v>#REF!</v>
      </c>
      <c r="AP74" s="117"/>
      <c r="AQ74" s="117"/>
      <c r="AR74" s="117" t="e">
        <f t="shared" ref="AR74:BA74" si="49">AR25+AR26+AR30+AR33</f>
        <v>#REF!</v>
      </c>
      <c r="AS74" s="117" t="e">
        <f t="shared" si="49"/>
        <v>#REF!</v>
      </c>
      <c r="AT74" s="117" t="e">
        <f t="shared" si="49"/>
        <v>#REF!</v>
      </c>
      <c r="AU74" s="117" t="e">
        <f t="shared" si="49"/>
        <v>#REF!</v>
      </c>
      <c r="AV74" s="117" t="e">
        <f t="shared" si="49"/>
        <v>#REF!</v>
      </c>
      <c r="AW74" s="117" t="e">
        <f t="shared" si="49"/>
        <v>#REF!</v>
      </c>
      <c r="AX74" s="117" t="e">
        <f t="shared" si="49"/>
        <v>#REF!</v>
      </c>
      <c r="AY74" s="117" t="e">
        <f t="shared" si="49"/>
        <v>#REF!</v>
      </c>
      <c r="AZ74" s="117" t="e">
        <f t="shared" si="49"/>
        <v>#REF!</v>
      </c>
      <c r="BA74" s="117" t="e">
        <f t="shared" si="49"/>
        <v>#REF!</v>
      </c>
    </row>
    <row r="75" spans="27:53" hidden="1">
      <c r="AA75" s="118" t="s">
        <v>130</v>
      </c>
      <c r="AB75" s="116"/>
      <c r="AF75" s="117" t="e">
        <f t="shared" ref="AF75:AO75" si="50">AF36+AF37+AF41+AF44</f>
        <v>#REF!</v>
      </c>
      <c r="AG75" s="117" t="e">
        <f t="shared" si="50"/>
        <v>#REF!</v>
      </c>
      <c r="AH75" s="117" t="e">
        <f t="shared" si="50"/>
        <v>#REF!</v>
      </c>
      <c r="AI75" s="117" t="e">
        <f t="shared" si="50"/>
        <v>#REF!</v>
      </c>
      <c r="AJ75" s="117" t="e">
        <f t="shared" si="50"/>
        <v>#REF!</v>
      </c>
      <c r="AK75" s="117" t="e">
        <f t="shared" si="50"/>
        <v>#REF!</v>
      </c>
      <c r="AL75" s="117" t="e">
        <f t="shared" si="50"/>
        <v>#REF!</v>
      </c>
      <c r="AM75" s="117" t="e">
        <f t="shared" si="50"/>
        <v>#REF!</v>
      </c>
      <c r="AN75" s="117" t="e">
        <f t="shared" si="50"/>
        <v>#REF!</v>
      </c>
      <c r="AO75" s="117" t="e">
        <f t="shared" si="50"/>
        <v>#REF!</v>
      </c>
      <c r="AP75" s="117"/>
      <c r="AQ75" s="117"/>
      <c r="AR75" s="117" t="e">
        <f t="shared" ref="AR75:BA75" si="51">AR36+AR37+AR41+AR44</f>
        <v>#REF!</v>
      </c>
      <c r="AS75" s="117" t="e">
        <f t="shared" si="51"/>
        <v>#REF!</v>
      </c>
      <c r="AT75" s="117" t="e">
        <f t="shared" si="51"/>
        <v>#REF!</v>
      </c>
      <c r="AU75" s="117" t="e">
        <f t="shared" si="51"/>
        <v>#REF!</v>
      </c>
      <c r="AV75" s="117" t="e">
        <f t="shared" si="51"/>
        <v>#REF!</v>
      </c>
      <c r="AW75" s="117" t="e">
        <f t="shared" si="51"/>
        <v>#REF!</v>
      </c>
      <c r="AX75" s="117" t="e">
        <f t="shared" si="51"/>
        <v>#REF!</v>
      </c>
      <c r="AY75" s="117" t="e">
        <f t="shared" si="51"/>
        <v>#REF!</v>
      </c>
      <c r="AZ75" s="117" t="e">
        <f t="shared" si="51"/>
        <v>#REF!</v>
      </c>
      <c r="BA75" s="117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290" t="s">
        <v>91</v>
      </c>
      <c r="B86" s="290" t="s">
        <v>45</v>
      </c>
      <c r="C86" s="89" t="s">
        <v>92</v>
      </c>
      <c r="D86" s="89" t="s">
        <v>48</v>
      </c>
      <c r="E86" s="89" t="s">
        <v>49</v>
      </c>
      <c r="F86" s="279" t="s">
        <v>59</v>
      </c>
      <c r="G86" s="292"/>
      <c r="H86" s="292"/>
      <c r="I86" s="292"/>
      <c r="J86" s="292"/>
      <c r="K86" s="292"/>
      <c r="L86" s="292"/>
      <c r="M86" s="292"/>
      <c r="N86" s="292"/>
      <c r="O86" s="292"/>
      <c r="P86" s="282"/>
      <c r="AN86" s="88"/>
      <c r="AZ86" s="57"/>
    </row>
    <row r="87" spans="1:52" ht="63.75">
      <c r="A87" s="291"/>
      <c r="B87" s="291"/>
      <c r="C87" s="64" t="s">
        <v>93</v>
      </c>
      <c r="D87" s="64" t="s">
        <v>60</v>
      </c>
      <c r="E87" s="64" t="s">
        <v>61</v>
      </c>
      <c r="F87" s="120" t="s">
        <v>50</v>
      </c>
      <c r="G87" s="120" t="s">
        <v>65</v>
      </c>
      <c r="H87" s="120" t="s">
        <v>66</v>
      </c>
      <c r="I87" s="120" t="s">
        <v>53</v>
      </c>
      <c r="J87" s="120" t="s">
        <v>54</v>
      </c>
      <c r="K87" s="120" t="s">
        <v>55</v>
      </c>
      <c r="L87" s="60" t="s">
        <v>67</v>
      </c>
      <c r="M87" s="60" t="s">
        <v>68</v>
      </c>
      <c r="N87" s="60" t="s">
        <v>56</v>
      </c>
      <c r="O87" s="60" t="s">
        <v>57</v>
      </c>
      <c r="P87" s="60" t="s">
        <v>58</v>
      </c>
      <c r="AN87" s="88"/>
      <c r="AZ87" s="57"/>
    </row>
    <row r="88" spans="1:52" ht="25.5">
      <c r="A88" s="93" t="str">
        <f>A4</f>
        <v>UG Conduit</v>
      </c>
      <c r="B88" s="94" t="str">
        <f>B4</f>
        <v>Light-Duty Truck, catalyst</v>
      </c>
      <c r="C88" s="95">
        <f>C4</f>
        <v>34</v>
      </c>
      <c r="D88" s="95">
        <v>35</v>
      </c>
      <c r="E88" s="95">
        <v>80</v>
      </c>
      <c r="F88" s="76">
        <f>C4*($E4*$F4+($G4))/453.59</f>
        <v>16.514459119951283</v>
      </c>
      <c r="G88" s="76">
        <f>C4*($E4*$H4+($I4))/453.59</f>
        <v>1.4848023480088521</v>
      </c>
      <c r="H88" s="76">
        <f>C4*(($E4*$J4)+($K4)+($L4)+($E4*$N4)+(($M4+$O4)))/453.59</f>
        <v>1.7169993310144129</v>
      </c>
      <c r="I88" s="76">
        <f>C4*($E4*$P4+($Q4))/453.59</f>
        <v>2.471109892346094E-2</v>
      </c>
      <c r="J88" s="76">
        <f>C4*(($E4*($R4+$T4+$U4))+($S4))/453.59</f>
        <v>0.28981907547706848</v>
      </c>
      <c r="K88" s="76">
        <f>$C4*(($E4*($V4+$X4+$Y4))+($W4))/453.59</f>
        <v>0.12620818102460682</v>
      </c>
      <c r="L88" s="76">
        <f>$B$21*C4*(E4+6)</f>
        <v>0.28691180792644455</v>
      </c>
      <c r="M88" s="76">
        <f t="shared" ref="M88" si="52">0.41*L88</f>
        <v>0.11763384124984226</v>
      </c>
      <c r="N88" s="76">
        <f>C4*($E4*$Z4+($AA4))/453.59</f>
        <v>1884.4016086853226</v>
      </c>
      <c r="O88" s="76">
        <f>C4*($E4*$AB4+($AC4))/453.59</f>
        <v>0.10779616322702847</v>
      </c>
      <c r="P88" s="76">
        <f>C4*($E4*$AD4+($AE4))/453.59</f>
        <v>0.19621807707067426</v>
      </c>
      <c r="AN88" s="88"/>
      <c r="AZ88" s="57"/>
    </row>
    <row r="89" spans="1:52">
      <c r="A89" s="65" t="s">
        <v>156</v>
      </c>
      <c r="B89" s="65"/>
      <c r="C89" s="65"/>
      <c r="D89" s="65"/>
      <c r="E89" s="65"/>
      <c r="F89" s="80">
        <f>F88</f>
        <v>16.514459119951283</v>
      </c>
      <c r="G89" s="80">
        <f t="shared" ref="G89:P89" si="53">G88</f>
        <v>1.4848023480088521</v>
      </c>
      <c r="H89" s="80">
        <f t="shared" si="53"/>
        <v>1.7169993310144129</v>
      </c>
      <c r="I89" s="80">
        <f t="shared" si="53"/>
        <v>2.471109892346094E-2</v>
      </c>
      <c r="J89" s="80">
        <f t="shared" si="53"/>
        <v>0.28981907547706848</v>
      </c>
      <c r="K89" s="80">
        <f t="shared" si="53"/>
        <v>0.12620818102460682</v>
      </c>
      <c r="L89" s="80">
        <f t="shared" si="53"/>
        <v>0.28691180792644455</v>
      </c>
      <c r="M89" s="80">
        <f t="shared" si="53"/>
        <v>0.11763384124984226</v>
      </c>
      <c r="N89" s="80">
        <f t="shared" si="53"/>
        <v>1884.4016086853226</v>
      </c>
      <c r="O89" s="80">
        <f t="shared" si="53"/>
        <v>0.10779616322702847</v>
      </c>
      <c r="P89" s="80">
        <f t="shared" si="53"/>
        <v>0.19621807707067426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workbookViewId="0">
      <selection activeCell="A2" sqref="A2"/>
    </sheetView>
  </sheetViews>
  <sheetFormatPr defaultRowHeight="12.75"/>
  <cols>
    <col min="1" max="1" width="45.5703125" style="57" customWidth="1"/>
    <col min="2" max="2" width="10" style="57" customWidth="1"/>
    <col min="3" max="3" width="12.42578125" style="57" bestFit="1" customWidth="1"/>
    <col min="4" max="16384" width="9.140625" style="57"/>
  </cols>
  <sheetData>
    <row r="1" spans="1:12" s="102" customFormat="1">
      <c r="A1" s="116" t="s">
        <v>358</v>
      </c>
      <c r="B1" s="260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2" s="102" customFormat="1">
      <c r="A2" s="262" t="s">
        <v>277</v>
      </c>
      <c r="B2" s="260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2" s="102" customFormat="1">
      <c r="A3" s="262"/>
      <c r="B3" s="260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4" spans="1:12" s="102" customFormat="1">
      <c r="A4" s="262"/>
      <c r="B4" s="260"/>
      <c r="C4" s="261"/>
      <c r="D4" s="261"/>
      <c r="E4" s="261"/>
      <c r="F4" s="261"/>
      <c r="G4" s="261"/>
      <c r="H4" s="261"/>
      <c r="I4" s="261"/>
      <c r="J4" s="261"/>
      <c r="K4" s="261"/>
      <c r="L4" s="261"/>
    </row>
    <row r="5" spans="1:12" s="102" customFormat="1">
      <c r="A5" s="263" t="s">
        <v>278</v>
      </c>
      <c r="B5" s="260"/>
      <c r="C5" s="261"/>
      <c r="D5" s="261"/>
      <c r="E5" s="261"/>
      <c r="F5" s="261"/>
      <c r="G5" s="261"/>
      <c r="H5" s="261"/>
      <c r="I5" s="261"/>
      <c r="J5" s="261"/>
      <c r="K5" s="261"/>
      <c r="L5" s="261"/>
    </row>
    <row r="6" spans="1:12" s="102" customFormat="1">
      <c r="A6" s="262" t="s">
        <v>279</v>
      </c>
      <c r="B6" s="260"/>
      <c r="C6" s="261"/>
      <c r="D6" s="261"/>
      <c r="E6" s="261"/>
      <c r="F6" s="261"/>
      <c r="G6" s="261"/>
      <c r="H6" s="261"/>
      <c r="I6" s="261"/>
      <c r="J6" s="261"/>
      <c r="K6" s="261"/>
      <c r="L6" s="261"/>
    </row>
    <row r="7" spans="1:12" s="102" customFormat="1">
      <c r="A7" s="105" t="s">
        <v>280</v>
      </c>
      <c r="B7" s="260"/>
      <c r="C7" s="261"/>
      <c r="D7" s="261"/>
      <c r="E7" s="261"/>
      <c r="F7" s="261"/>
      <c r="G7" s="261"/>
      <c r="H7" s="261"/>
      <c r="I7" s="261"/>
      <c r="J7" s="261"/>
      <c r="K7" s="261"/>
      <c r="L7" s="261"/>
    </row>
    <row r="8" spans="1:12" s="102" customFormat="1">
      <c r="A8" s="105" t="s">
        <v>281</v>
      </c>
      <c r="B8" s="260"/>
      <c r="C8" s="261"/>
      <c r="D8" s="261"/>
      <c r="E8" s="261"/>
      <c r="F8" s="261"/>
      <c r="G8" s="261"/>
      <c r="H8" s="261"/>
      <c r="I8" s="261"/>
      <c r="J8" s="261"/>
      <c r="K8" s="261"/>
      <c r="L8" s="261"/>
    </row>
    <row r="9" spans="1:12" s="102" customFormat="1">
      <c r="A9" s="105" t="s">
        <v>282</v>
      </c>
      <c r="B9" s="260"/>
      <c r="C9" s="261"/>
      <c r="D9" s="261"/>
      <c r="E9" s="261"/>
      <c r="F9" s="261"/>
      <c r="G9" s="261"/>
      <c r="H9" s="261"/>
      <c r="I9" s="261"/>
      <c r="J9" s="261"/>
      <c r="K9" s="261"/>
      <c r="L9" s="261"/>
    </row>
    <row r="10" spans="1:12" s="102" customFormat="1">
      <c r="A10" s="264" t="s">
        <v>283</v>
      </c>
      <c r="B10" s="260"/>
      <c r="C10" s="261"/>
      <c r="D10" s="261"/>
      <c r="E10" s="261"/>
      <c r="F10" s="261"/>
      <c r="G10" s="261"/>
      <c r="H10" s="261"/>
      <c r="I10" s="261"/>
      <c r="J10" s="261"/>
      <c r="K10" s="261"/>
      <c r="L10" s="261"/>
    </row>
    <row r="11" spans="1:12" s="102" customFormat="1">
      <c r="A11" s="264" t="s">
        <v>284</v>
      </c>
      <c r="B11" s="260"/>
      <c r="C11" s="261"/>
      <c r="D11" s="261"/>
      <c r="E11" s="261"/>
      <c r="F11" s="261"/>
      <c r="G11" s="261"/>
      <c r="H11" s="261"/>
      <c r="I11" s="261"/>
      <c r="J11" s="261"/>
      <c r="K11" s="261"/>
      <c r="L11" s="261"/>
    </row>
    <row r="12" spans="1:12" s="102" customFormat="1">
      <c r="A12" s="264" t="s">
        <v>285</v>
      </c>
      <c r="B12" s="260"/>
      <c r="C12" s="261"/>
      <c r="D12" s="261"/>
      <c r="E12" s="261"/>
      <c r="F12" s="261"/>
      <c r="G12" s="261"/>
      <c r="H12" s="261"/>
      <c r="I12" s="261"/>
      <c r="J12" s="261"/>
      <c r="K12" s="261"/>
      <c r="L12" s="261"/>
    </row>
    <row r="13" spans="1:12" s="102" customFormat="1">
      <c r="A13" s="264" t="s">
        <v>286</v>
      </c>
      <c r="B13" s="260"/>
      <c r="C13" s="261"/>
      <c r="D13" s="261"/>
      <c r="E13" s="261"/>
      <c r="F13" s="261"/>
      <c r="G13" s="261"/>
      <c r="H13" s="261"/>
      <c r="I13" s="261"/>
      <c r="J13" s="261"/>
      <c r="K13" s="261"/>
      <c r="L13" s="261"/>
    </row>
    <row r="14" spans="1:12" s="102" customFormat="1">
      <c r="A14" s="264" t="s">
        <v>287</v>
      </c>
      <c r="B14" s="260"/>
      <c r="C14" s="261"/>
      <c r="D14" s="261"/>
      <c r="E14" s="261"/>
      <c r="F14" s="261"/>
      <c r="G14" s="261"/>
      <c r="H14" s="261"/>
      <c r="I14" s="261"/>
      <c r="J14" s="261"/>
      <c r="K14" s="261"/>
      <c r="L14" s="261"/>
    </row>
    <row r="15" spans="1:12" s="102" customFormat="1">
      <c r="A15" s="264"/>
      <c r="B15" s="265" t="s">
        <v>288</v>
      </c>
      <c r="C15" s="261" t="s">
        <v>289</v>
      </c>
      <c r="D15" s="261"/>
      <c r="E15" s="261"/>
      <c r="F15" s="261"/>
      <c r="G15" s="261"/>
      <c r="H15" s="261"/>
      <c r="I15" s="261"/>
      <c r="J15" s="261"/>
      <c r="K15" s="261"/>
      <c r="L15" s="261"/>
    </row>
    <row r="16" spans="1:12" s="102" customFormat="1">
      <c r="A16" s="105" t="s">
        <v>290</v>
      </c>
      <c r="B16" s="265">
        <f>((0.45*(((7.5)^1.5)/((2)^1.4)))*2.2046)*8</f>
        <v>61.770654785904476</v>
      </c>
      <c r="C16" s="265">
        <f>((0.45*(((7.5)^1.5)/((15)^1.4)))*2.2046)*8</f>
        <v>3.6787174826199758</v>
      </c>
      <c r="D16" s="265" t="s">
        <v>291</v>
      </c>
      <c r="E16" s="261"/>
      <c r="F16" s="261"/>
      <c r="G16" s="261"/>
      <c r="H16" s="261"/>
      <c r="I16" s="261"/>
      <c r="J16" s="261"/>
      <c r="K16" s="261"/>
      <c r="L16" s="261"/>
    </row>
    <row r="17" spans="1:12" s="102" customFormat="1">
      <c r="A17" s="105"/>
      <c r="B17" s="265">
        <f>B16*75/2000</f>
        <v>2.3163995544714182</v>
      </c>
      <c r="C17" s="265">
        <f>C16*75/2000</f>
        <v>0.13795190559824907</v>
      </c>
      <c r="D17" s="265" t="s">
        <v>292</v>
      </c>
      <c r="E17" s="261"/>
      <c r="F17" s="261"/>
      <c r="G17" s="261"/>
      <c r="H17" s="261"/>
      <c r="I17" s="261"/>
      <c r="J17" s="261"/>
      <c r="K17" s="261"/>
      <c r="L17" s="261"/>
    </row>
    <row r="18" spans="1:12" s="102" customFormat="1">
      <c r="A18" s="262" t="s">
        <v>293</v>
      </c>
      <c r="B18" s="260"/>
      <c r="C18" s="261"/>
      <c r="D18" s="261"/>
      <c r="E18" s="261"/>
      <c r="F18" s="261"/>
      <c r="G18" s="261"/>
      <c r="H18" s="261"/>
      <c r="I18" s="261"/>
      <c r="J18" s="261"/>
      <c r="K18" s="261"/>
      <c r="L18" s="261"/>
    </row>
    <row r="19" spans="1:12" s="102" customFormat="1">
      <c r="A19" s="264" t="s">
        <v>294</v>
      </c>
      <c r="B19" s="260"/>
      <c r="C19" s="261"/>
      <c r="D19" s="261"/>
      <c r="E19" s="261"/>
      <c r="F19" s="261"/>
      <c r="G19" s="261"/>
      <c r="H19" s="261"/>
      <c r="I19" s="261"/>
      <c r="J19" s="261"/>
      <c r="K19" s="261"/>
      <c r="L19" s="261"/>
    </row>
    <row r="20" spans="1:12" s="102" customFormat="1">
      <c r="A20" s="105" t="s">
        <v>295</v>
      </c>
      <c r="B20" s="260"/>
      <c r="C20" s="261"/>
      <c r="D20" s="261"/>
      <c r="E20" s="261"/>
      <c r="F20" s="261"/>
      <c r="G20" s="261"/>
      <c r="H20" s="261"/>
      <c r="I20" s="261"/>
      <c r="J20" s="261"/>
      <c r="K20" s="261"/>
      <c r="L20" s="261"/>
    </row>
    <row r="21" spans="1:12" s="102" customFormat="1">
      <c r="A21" s="105" t="s">
        <v>282</v>
      </c>
      <c r="B21" s="260"/>
      <c r="C21" s="261"/>
      <c r="D21" s="261"/>
      <c r="E21" s="261"/>
      <c r="F21" s="261"/>
      <c r="G21" s="261"/>
      <c r="H21" s="261"/>
      <c r="I21" s="261"/>
      <c r="J21" s="261"/>
      <c r="K21" s="261"/>
      <c r="L21" s="261"/>
    </row>
    <row r="22" spans="1:12" s="102" customFormat="1">
      <c r="A22" s="264" t="s">
        <v>296</v>
      </c>
      <c r="B22" s="260"/>
      <c r="C22" s="261"/>
      <c r="D22" s="261"/>
      <c r="E22" s="261"/>
      <c r="F22" s="261"/>
      <c r="G22" s="261"/>
      <c r="H22" s="261"/>
      <c r="I22" s="261"/>
      <c r="J22" s="261"/>
      <c r="K22" s="261"/>
      <c r="L22" s="261"/>
    </row>
    <row r="23" spans="1:12" s="102" customFormat="1">
      <c r="A23" s="264" t="s">
        <v>297</v>
      </c>
      <c r="B23" s="260"/>
      <c r="C23" s="261"/>
      <c r="D23" s="261"/>
      <c r="E23" s="261"/>
      <c r="F23" s="261"/>
      <c r="G23" s="261"/>
      <c r="H23" s="261"/>
      <c r="I23" s="261"/>
      <c r="J23" s="261"/>
      <c r="K23" s="261"/>
      <c r="L23" s="261"/>
    </row>
    <row r="24" spans="1:12" s="102" customFormat="1">
      <c r="A24" s="264" t="s">
        <v>298</v>
      </c>
      <c r="B24" s="260"/>
      <c r="C24" s="261"/>
      <c r="D24" s="261"/>
      <c r="E24" s="261"/>
      <c r="F24" s="261"/>
      <c r="G24" s="261"/>
      <c r="H24" s="261"/>
      <c r="I24" s="261"/>
      <c r="J24" s="261"/>
      <c r="K24" s="261"/>
      <c r="L24" s="261"/>
    </row>
    <row r="25" spans="1:12" s="102" customFormat="1">
      <c r="A25" s="264" t="s">
        <v>299</v>
      </c>
      <c r="B25" s="260"/>
      <c r="C25" s="261"/>
      <c r="D25" s="261"/>
      <c r="E25" s="261"/>
      <c r="F25" s="261"/>
      <c r="G25" s="261"/>
      <c r="H25" s="261"/>
      <c r="I25" s="261"/>
      <c r="J25" s="261"/>
      <c r="K25" s="261"/>
      <c r="L25" s="261"/>
    </row>
    <row r="26" spans="1:12" s="102" customFormat="1">
      <c r="A26" s="264" t="s">
        <v>300</v>
      </c>
      <c r="B26" s="260"/>
      <c r="C26" s="261"/>
      <c r="D26" s="261"/>
      <c r="E26" s="261"/>
      <c r="F26" s="261"/>
      <c r="G26" s="261"/>
      <c r="H26" s="261"/>
      <c r="I26" s="261"/>
      <c r="J26" s="261"/>
      <c r="K26" s="261"/>
      <c r="L26" s="261"/>
    </row>
    <row r="27" spans="1:12" s="102" customFormat="1">
      <c r="A27" s="264" t="s">
        <v>284</v>
      </c>
      <c r="B27" s="260"/>
      <c r="C27" s="261"/>
      <c r="D27" s="261"/>
      <c r="E27" s="261"/>
      <c r="F27" s="261"/>
      <c r="G27" s="261"/>
      <c r="H27" s="261"/>
      <c r="I27" s="261"/>
      <c r="J27" s="261"/>
      <c r="K27" s="261"/>
      <c r="L27" s="261"/>
    </row>
    <row r="28" spans="1:12" s="102" customFormat="1">
      <c r="A28" s="264" t="s">
        <v>285</v>
      </c>
      <c r="B28" s="260"/>
      <c r="C28" s="261"/>
      <c r="D28" s="261"/>
      <c r="E28" s="261"/>
      <c r="F28" s="261"/>
      <c r="G28" s="261"/>
      <c r="H28" s="261"/>
      <c r="I28" s="261"/>
      <c r="J28" s="261"/>
      <c r="K28" s="261"/>
      <c r="L28" s="261"/>
    </row>
    <row r="29" spans="1:12" s="102" customFormat="1">
      <c r="A29" s="264" t="s">
        <v>301</v>
      </c>
      <c r="B29" s="260"/>
      <c r="C29" s="261"/>
      <c r="D29" s="261"/>
      <c r="E29" s="261"/>
      <c r="F29" s="261"/>
      <c r="G29" s="261"/>
      <c r="H29" s="261"/>
      <c r="I29" s="261"/>
      <c r="J29" s="261"/>
      <c r="K29" s="261"/>
      <c r="L29" s="261"/>
    </row>
    <row r="30" spans="1:12" s="102" customFormat="1">
      <c r="A30" s="264" t="s">
        <v>302</v>
      </c>
      <c r="B30" s="260"/>
      <c r="C30" s="261"/>
      <c r="D30" s="261"/>
      <c r="E30" s="261"/>
      <c r="F30" s="261"/>
      <c r="G30" s="261"/>
      <c r="H30" s="261"/>
      <c r="I30" s="261"/>
      <c r="J30" s="261"/>
      <c r="K30" s="261"/>
      <c r="L30" s="261"/>
    </row>
    <row r="31" spans="1:12" s="102" customFormat="1">
      <c r="A31" s="264"/>
      <c r="B31" s="265" t="s">
        <v>288</v>
      </c>
      <c r="C31" s="261" t="s">
        <v>289</v>
      </c>
      <c r="D31" s="261"/>
      <c r="E31" s="261"/>
      <c r="F31" s="261"/>
      <c r="G31" s="261"/>
      <c r="H31" s="261"/>
      <c r="I31" s="261"/>
      <c r="J31" s="261"/>
      <c r="K31" s="261"/>
      <c r="L31" s="261"/>
    </row>
    <row r="32" spans="1:12" s="102" customFormat="1">
      <c r="A32" s="264" t="s">
        <v>303</v>
      </c>
      <c r="B32" s="105">
        <f>10*(0.00112*(((12/5)^1.3)/(2/2)^1.4)*(152000000/2000))/30</f>
        <v>88.549267805785973</v>
      </c>
      <c r="C32" s="105">
        <f>10*(0.00112*(((12/5)^1.3)/(15/2)^1.4)*(152000000/2000))/30</f>
        <v>5.2735031007745716</v>
      </c>
      <c r="D32" s="265" t="s">
        <v>291</v>
      </c>
      <c r="E32" s="261"/>
      <c r="F32" s="261"/>
      <c r="G32" s="261"/>
      <c r="H32" s="261"/>
      <c r="I32" s="261"/>
      <c r="J32" s="261"/>
      <c r="K32" s="261"/>
      <c r="L32" s="261"/>
    </row>
    <row r="33" spans="1:12" s="102" customFormat="1">
      <c r="A33" s="105"/>
      <c r="B33" s="105">
        <f>(0.00112*(((12/5)^1.3)/(15/2)^1.4)*(152000000/2000))/2000</f>
        <v>7.9102546511618573E-3</v>
      </c>
      <c r="C33" s="105">
        <f>(0.00112*(((12/5)^1.3)/(15/2)^1.4)*(152000000/2000))/2000</f>
        <v>7.9102546511618573E-3</v>
      </c>
      <c r="D33" s="265" t="s">
        <v>292</v>
      </c>
      <c r="E33" s="261"/>
      <c r="F33" s="261"/>
      <c r="G33" s="261"/>
      <c r="H33" s="261"/>
      <c r="I33" s="261"/>
      <c r="J33" s="261"/>
      <c r="K33" s="261"/>
      <c r="L33" s="261"/>
    </row>
    <row r="34" spans="1:12" s="102" customFormat="1">
      <c r="A34" s="105"/>
      <c r="B34" s="260"/>
      <c r="C34" s="261"/>
      <c r="D34" s="261"/>
      <c r="E34" s="261"/>
      <c r="F34" s="261"/>
      <c r="G34" s="261"/>
      <c r="H34" s="261"/>
      <c r="I34" s="261"/>
      <c r="J34" s="261"/>
      <c r="K34" s="261"/>
      <c r="L34" s="261"/>
    </row>
    <row r="36" spans="1:12">
      <c r="A36" s="263" t="s">
        <v>304</v>
      </c>
      <c r="B36" s="260"/>
      <c r="C36" s="261"/>
      <c r="D36" s="261"/>
    </row>
    <row r="37" spans="1:12">
      <c r="A37" s="262" t="s">
        <v>293</v>
      </c>
      <c r="B37" s="260"/>
      <c r="C37" s="261"/>
      <c r="D37" s="261"/>
    </row>
    <row r="38" spans="1:12">
      <c r="A38" s="264" t="s">
        <v>294</v>
      </c>
      <c r="B38" s="260"/>
      <c r="C38" s="261"/>
      <c r="D38" s="261"/>
    </row>
    <row r="39" spans="1:12">
      <c r="A39" s="105" t="s">
        <v>295</v>
      </c>
      <c r="B39" s="260"/>
      <c r="C39" s="261"/>
      <c r="D39" s="261"/>
    </row>
    <row r="40" spans="1:12">
      <c r="A40" s="105" t="s">
        <v>282</v>
      </c>
      <c r="B40" s="260"/>
      <c r="C40" s="261"/>
      <c r="D40" s="261"/>
    </row>
    <row r="41" spans="1:12">
      <c r="A41" s="264" t="s">
        <v>296</v>
      </c>
      <c r="B41" s="260"/>
      <c r="C41" s="261"/>
      <c r="D41" s="261"/>
    </row>
    <row r="42" spans="1:12">
      <c r="A42" s="264" t="s">
        <v>297</v>
      </c>
      <c r="B42" s="260"/>
      <c r="C42" s="261"/>
      <c r="D42" s="261"/>
    </row>
    <row r="43" spans="1:12">
      <c r="A43" s="264" t="s">
        <v>298</v>
      </c>
      <c r="B43" s="260"/>
      <c r="C43" s="261"/>
      <c r="D43" s="261"/>
    </row>
    <row r="44" spans="1:12">
      <c r="A44" s="264" t="s">
        <v>299</v>
      </c>
      <c r="B44" s="260"/>
      <c r="C44" s="261"/>
      <c r="D44" s="261"/>
    </row>
    <row r="45" spans="1:12">
      <c r="A45" s="264" t="s">
        <v>300</v>
      </c>
      <c r="B45" s="260"/>
      <c r="C45" s="261"/>
      <c r="D45" s="261"/>
    </row>
    <row r="46" spans="1:12">
      <c r="A46" s="264" t="s">
        <v>284</v>
      </c>
      <c r="B46" s="260"/>
      <c r="C46" s="261"/>
      <c r="D46" s="261"/>
    </row>
    <row r="47" spans="1:12">
      <c r="A47" s="264" t="s">
        <v>285</v>
      </c>
      <c r="B47" s="260"/>
      <c r="C47" s="261"/>
      <c r="D47" s="261"/>
    </row>
    <row r="48" spans="1:12">
      <c r="A48" s="264" t="s">
        <v>305</v>
      </c>
      <c r="B48" s="260"/>
      <c r="C48" s="261"/>
      <c r="D48" s="261"/>
    </row>
    <row r="49" spans="1:4">
      <c r="A49" s="264" t="s">
        <v>302</v>
      </c>
      <c r="B49" s="260"/>
      <c r="C49" s="261"/>
      <c r="D49" s="261"/>
    </row>
    <row r="50" spans="1:4">
      <c r="A50" s="264"/>
      <c r="B50" s="265" t="s">
        <v>288</v>
      </c>
      <c r="C50" s="261" t="s">
        <v>289</v>
      </c>
      <c r="D50" s="261"/>
    </row>
    <row r="51" spans="1:4">
      <c r="A51" s="264" t="s">
        <v>303</v>
      </c>
      <c r="B51" s="105">
        <f>10*(0.00112*(((12/5)^1.3)/(2/2)^1.4)*(3200000/2000))/30</f>
        <v>1.8641951117007571</v>
      </c>
      <c r="C51" s="105">
        <f>10*(0.00112*(((12/5)^1.3)/(15/2)^1.4)*(3200000/2000))/30</f>
        <v>0.11102111791104362</v>
      </c>
      <c r="D51" s="265" t="s">
        <v>291</v>
      </c>
    </row>
    <row r="52" spans="1:4">
      <c r="B52" s="105">
        <f>(0.00112*(((12/5)^1.3)/(2/2)^1.4)*(3200000/2000))/2000</f>
        <v>2.796292667551136E-3</v>
      </c>
      <c r="C52" s="105">
        <f>(0.00112*(((12/5)^1.3)/(15/2)^1.4)*(3200000/2000))/2000</f>
        <v>1.6653167686656541E-4</v>
      </c>
      <c r="D52" s="266" t="s">
        <v>292</v>
      </c>
    </row>
    <row r="55" spans="1:4">
      <c r="A55" s="263" t="s">
        <v>73</v>
      </c>
    </row>
    <row r="56" spans="1:4">
      <c r="A56" s="262" t="s">
        <v>293</v>
      </c>
    </row>
    <row r="57" spans="1:4">
      <c r="A57" s="264" t="s">
        <v>294</v>
      </c>
    </row>
    <row r="58" spans="1:4">
      <c r="A58" s="105" t="s">
        <v>295</v>
      </c>
    </row>
    <row r="59" spans="1:4">
      <c r="A59" s="105" t="s">
        <v>282</v>
      </c>
    </row>
    <row r="60" spans="1:4">
      <c r="A60" s="264" t="s">
        <v>296</v>
      </c>
    </row>
    <row r="61" spans="1:4">
      <c r="A61" s="264" t="s">
        <v>297</v>
      </c>
    </row>
    <row r="62" spans="1:4">
      <c r="A62" s="264" t="s">
        <v>298</v>
      </c>
    </row>
    <row r="63" spans="1:4">
      <c r="A63" s="264" t="s">
        <v>299</v>
      </c>
    </row>
    <row r="64" spans="1:4">
      <c r="A64" s="264" t="s">
        <v>300</v>
      </c>
    </row>
    <row r="65" spans="1:4">
      <c r="A65" s="264" t="s">
        <v>284</v>
      </c>
    </row>
    <row r="66" spans="1:4">
      <c r="A66" s="264" t="s">
        <v>285</v>
      </c>
    </row>
    <row r="67" spans="1:4">
      <c r="A67" s="264" t="s">
        <v>306</v>
      </c>
    </row>
    <row r="68" spans="1:4">
      <c r="A68" s="264" t="s">
        <v>302</v>
      </c>
    </row>
    <row r="69" spans="1:4">
      <c r="A69" s="264"/>
      <c r="B69" s="265" t="s">
        <v>288</v>
      </c>
      <c r="C69" s="261" t="s">
        <v>289</v>
      </c>
    </row>
    <row r="70" spans="1:4">
      <c r="A70" s="264" t="s">
        <v>303</v>
      </c>
      <c r="B70" s="105">
        <f>10*(0.00112*(((12/5)^1.3)/(2/2)^1.4)*(1064000/2000))/30</f>
        <v>0.61984487464050175</v>
      </c>
      <c r="C70" s="105">
        <f>10*(0.00112*(((12/5)^1.3)/(15/2)^1.4)*(1064000/2000))/30</f>
        <v>3.6914521705421997E-2</v>
      </c>
      <c r="D70" s="265" t="s">
        <v>291</v>
      </c>
    </row>
    <row r="71" spans="1:4">
      <c r="B71" s="105">
        <f>(0.00112*(((12/5)^1.3)/(2/2)^1.4)*(1064000/2000))/2000</f>
        <v>9.2976731196075266E-4</v>
      </c>
      <c r="C71" s="105">
        <f>(0.00112*(((12/5)^1.3)/(15/2)^1.4)*(1064000/2000))/2000</f>
        <v>5.5371782558133002E-5</v>
      </c>
      <c r="D71" s="266" t="s">
        <v>292</v>
      </c>
    </row>
  </sheetData>
  <pageMargins left="0.7" right="0.7" top="0.75" bottom="0.75" header="0.3" footer="0.3"/>
  <pageSetup scale="57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A2" sqref="A2"/>
    </sheetView>
  </sheetViews>
  <sheetFormatPr defaultRowHeight="12.75"/>
  <cols>
    <col min="1" max="1" width="25.28515625" style="57" customWidth="1"/>
    <col min="2" max="7" width="12.28515625" style="57" customWidth="1"/>
    <col min="8" max="16384" width="9.140625" style="57"/>
  </cols>
  <sheetData>
    <row r="1" spans="1:7">
      <c r="A1" s="116" t="s">
        <v>359</v>
      </c>
    </row>
    <row r="2" spans="1:7">
      <c r="A2" s="65">
        <v>2016</v>
      </c>
      <c r="B2" s="288" t="s">
        <v>310</v>
      </c>
      <c r="C2" s="296"/>
      <c r="D2" s="296"/>
      <c r="E2" s="296"/>
      <c r="F2" s="296"/>
      <c r="G2" s="296"/>
    </row>
    <row r="3" spans="1:7">
      <c r="A3" s="60" t="s">
        <v>311</v>
      </c>
      <c r="B3" s="60" t="s">
        <v>52</v>
      </c>
      <c r="C3" s="60" t="s">
        <v>50</v>
      </c>
      <c r="D3" s="60" t="s">
        <v>65</v>
      </c>
      <c r="E3" s="60" t="s">
        <v>53</v>
      </c>
      <c r="F3" s="60" t="s">
        <v>54</v>
      </c>
      <c r="G3" s="267" t="s">
        <v>55</v>
      </c>
    </row>
    <row r="4" spans="1:7">
      <c r="A4" s="268" t="s">
        <v>312</v>
      </c>
      <c r="B4" s="75">
        <f>'Equipment SCS 6-6-16'!Q33+'Equipment 69kV 514-716'!Q18+'Equipment TL6910 6-6-16'!Q13+'Equipment AC Mitigation'!Q13</f>
        <v>23.942680616010325</v>
      </c>
      <c r="C4" s="75">
        <f>'Equipment SCS 6-6-16'!R33+'Equipment 69kV 514-716'!R18+'Equipment TL6910 6-6-16'!R13+'Equipment AC Mitigation'!R13</f>
        <v>84.943910264498214</v>
      </c>
      <c r="D4" s="75">
        <f>'Equipment SCS 6-6-16'!S33+'Equipment 69kV 514-716'!S18+'Equipment TL6910 6-6-16'!S13+'Equipment AC Mitigation'!S13</f>
        <v>149.14100668728079</v>
      </c>
      <c r="E4" s="75">
        <f>'Equipment SCS 6-6-16'!T33+'Equipment 69kV 514-716'!T18+'Equipment TL6910 6-6-16'!T13+'Equipment AC Mitigation'!T13</f>
        <v>0.32195925049873886</v>
      </c>
      <c r="F4" s="75">
        <f>'Equipment SCS 6-6-16'!U33+'Equipment 69kV 514-716'!U18+'Equipment TL6910 6-6-16'!U13+'Equipment AC Mitigation'!U13</f>
        <v>6.4761966644562694</v>
      </c>
      <c r="G4" s="75">
        <f>'Equipment SCS 6-6-16'!V33+'Equipment 69kV 514-716'!V18+'Equipment TL6910 6-6-16'!V13+'Equipment AC Mitigation'!V13</f>
        <v>5.7638150313660788</v>
      </c>
    </row>
    <row r="5" spans="1:7">
      <c r="A5" s="268" t="s">
        <v>313</v>
      </c>
      <c r="B5" s="75">
        <f>'Construction Trucks SCS 6-6-16'!V30+'Trucks 69kV 514-716'!V13+'Trucks TL6910 6-6-16'!V13+'Construction AC Mitigation'!V13</f>
        <v>3.6222403644068715</v>
      </c>
      <c r="C5" s="75">
        <f>'Construction Trucks SCS 6-6-16'!T30+'Trucks 69kV 514-716'!T13+'Trucks TL6910 6-6-16'!T13+'Construction AC Mitigation'!T13</f>
        <v>14.986889383584897</v>
      </c>
      <c r="D5" s="75">
        <f>'Construction Trucks SCS 6-6-16'!U30+'Trucks 69kV 514-716'!U13+'Trucks TL6910 6-6-16'!U13+'Construction AC Mitigation'!U13</f>
        <v>66.988410261138057</v>
      </c>
      <c r="E5" s="75">
        <f>'Construction Trucks SCS 6-6-16'!W30+'Trucks 69kV 514-716'!W13+'Trucks TL6910 6-6-16'!W13+'Construction AC Mitigation'!W13</f>
        <v>0.15095958031829251</v>
      </c>
      <c r="F5" s="75">
        <f>'Construction Trucks SCS 6-6-16'!X30+'Trucks 69kV 514-716'!X13+'Trucks TL6910 6-6-16'!X13+'Construction AC Mitigation'!X13+'Construction Trucks SCS 6-6-16'!Z30+'Trucks 69kV 514-716'!Z13+'Trucks TL6910 6-6-16'!Z13+'Construction AC Mitigation'!Z13</f>
        <v>2.5659330970330498</v>
      </c>
      <c r="G5" s="75">
        <f>'Construction Trucks SCS 6-6-16'!Y30+'Trucks 69kV 514-716'!Y13+'Trucks TL6910 6-6-16'!Y13+'Construction AC Mitigation'!Y13+'Construction Trucks SCS 6-6-16'!AA30+'Trucks 69kV 514-716'!AA13+'Trucks TL6910 6-6-16'!AA13+'Construction AC Mitigation'!AA13</f>
        <v>1.8293150816197974</v>
      </c>
    </row>
    <row r="6" spans="1:7">
      <c r="A6" s="268" t="s">
        <v>314</v>
      </c>
      <c r="B6" s="75">
        <f>'WorkerTrips SCS 6-6-16'!H95+'WorkerTrips 69kV 514-716'!H89+'WorkerTrips TL6910 6-6-16'!H89+'WorkerTrips AC Mitigation'!H89</f>
        <v>3.4844986423527793</v>
      </c>
      <c r="C6" s="75">
        <f>'WorkerTrips SCS 6-6-16'!F95+'WorkerTrips 69kV 514-716'!F89+'WorkerTrips TL6910 6-6-16'!F89+'WorkerTrips AC Mitigation'!F89</f>
        <v>33.514637625783486</v>
      </c>
      <c r="D6" s="75">
        <f>'WorkerTrips SCS 6-6-16'!G95+'WorkerTrips 69kV 514-716'!G89+'WorkerTrips TL6910 6-6-16'!G89+'WorkerTrips AC Mitigation'!G89</f>
        <v>3.0132753533120824</v>
      </c>
      <c r="E6" s="75">
        <f>'WorkerTrips SCS 6-6-16'!I95+'WorkerTrips 69kV 514-716'!I89+'WorkerTrips TL6910 6-6-16'!I89+'WorkerTrips AC Mitigation'!I89</f>
        <v>5.0148994874082496E-2</v>
      </c>
      <c r="F6" s="75">
        <f>'WorkerTrips SCS 6-6-16'!J95+'WorkerTrips 69kV 514-716'!J89+'WorkerTrips TL6910 6-6-16'!J89+'WorkerTrips AC Mitigation'!J89+'WorkerTrips SCS 6-6-16'!L95+'WorkerTrips 69kV 514-716'!L89+'WorkerTrips TL6910 6-6-16'!L89+'WorkerTrips AC Mitigation'!L89</f>
        <v>1.1704244398483059</v>
      </c>
      <c r="G6" s="75">
        <f>'WorkerTrips SCS 6-6-16'!K95+'WorkerTrips 69kV 514-716'!K89+'WorkerTrips TL6910 6-6-16'!K89+'WorkerTrips AC Mitigation'!K89+'WorkerTrips SCS 6-6-16'!M95+'WorkerTrips 69kV 514-716'!M89+'WorkerTrips TL6910 6-6-16'!M89+'WorkerTrips AC Mitigation'!M89</f>
        <v>0.49485586873344078</v>
      </c>
    </row>
    <row r="7" spans="1:7">
      <c r="A7" s="268" t="s">
        <v>315</v>
      </c>
      <c r="B7" s="75"/>
      <c r="C7" s="269"/>
      <c r="D7" s="269"/>
      <c r="E7" s="269"/>
      <c r="F7" s="269">
        <f>'Fugitive Dust SC Substation'!B16+'Fugitive Dust SC Substation'!B32+'Fugitive Dust AC Mitigation'!B20+'Fugitive Dust AC Mitigation'!B40</f>
        <v>150.77582186289638</v>
      </c>
      <c r="G7" s="269">
        <f>0.21*F7</f>
        <v>31.66292259120824</v>
      </c>
    </row>
    <row r="8" spans="1:7">
      <c r="A8" s="120" t="s">
        <v>154</v>
      </c>
      <c r="B8" s="270">
        <f t="shared" ref="B8:E8" si="0">SUM(B4:B7)</f>
        <v>31.049419622769975</v>
      </c>
      <c r="C8" s="270">
        <f t="shared" si="0"/>
        <v>133.44543727386659</v>
      </c>
      <c r="D8" s="270">
        <f t="shared" si="0"/>
        <v>219.14269230173093</v>
      </c>
      <c r="E8" s="270">
        <f t="shared" si="0"/>
        <v>0.52306782569111387</v>
      </c>
      <c r="F8" s="270">
        <f>SUM(F4:F7)</f>
        <v>160.98837606423399</v>
      </c>
      <c r="G8" s="270">
        <f>SUM(G4:G7)</f>
        <v>39.750908572927557</v>
      </c>
    </row>
    <row r="10" spans="1:7">
      <c r="A10" s="65">
        <v>2017</v>
      </c>
      <c r="B10" s="288" t="s">
        <v>310</v>
      </c>
      <c r="C10" s="296"/>
      <c r="D10" s="296"/>
      <c r="E10" s="296"/>
      <c r="F10" s="296"/>
      <c r="G10" s="296"/>
    </row>
    <row r="11" spans="1:7">
      <c r="A11" s="60" t="s">
        <v>311</v>
      </c>
      <c r="B11" s="60" t="s">
        <v>52</v>
      </c>
      <c r="C11" s="60" t="s">
        <v>50</v>
      </c>
      <c r="D11" s="60" t="s">
        <v>65</v>
      </c>
      <c r="E11" s="60" t="s">
        <v>53</v>
      </c>
      <c r="F11" s="60" t="s">
        <v>54</v>
      </c>
      <c r="G11" s="267" t="s">
        <v>55</v>
      </c>
    </row>
    <row r="12" spans="1:7">
      <c r="A12" s="268" t="s">
        <v>312</v>
      </c>
      <c r="B12" s="75">
        <f>'Equipment SCS 1-30-17'!Q16+'Equipment 69kV 1-30-17'!Q14+'Equipment TL6910 1-23-17'!Q12+'Equipment 12kV Dist 920-129'!Q21</f>
        <v>19.783989690369403</v>
      </c>
      <c r="C12" s="75">
        <f>'Equipment SCS 1-30-17'!R16+'Equipment 69kV 1-30-17'!R14+'Equipment TL6910 1-23-17'!R12+'Equipment 12kV Dist 920-129'!R21</f>
        <v>72.88663598256953</v>
      </c>
      <c r="D12" s="75">
        <f>'Equipment SCS 1-30-17'!S16+'Equipment 69kV 1-30-17'!S14+'Equipment TL6910 1-23-17'!S12+'Equipment 12kV Dist 920-129'!S21</f>
        <v>137.87659183935551</v>
      </c>
      <c r="E12" s="75">
        <f>'Equipment SCS 1-30-17'!T16+'Equipment 69kV 1-30-17'!T14+'Equipment TL6910 1-23-17'!T12+'Equipment 12kV Dist 920-129'!T21</f>
        <v>0.28486398988467998</v>
      </c>
      <c r="F12" s="75">
        <f>'Equipment SCS 1-30-17'!U16+'Equipment 69kV 1-30-17'!U14+'Equipment TL6910 1-23-17'!U12+'Equipment 12kV Dist 920-129'!U21</f>
        <v>5.5027307471814613</v>
      </c>
      <c r="G12" s="75">
        <f>'Equipment SCS 1-30-17'!V16+'Equipment 69kV 1-30-17'!V14+'Equipment TL6910 1-23-17'!V12+'Equipment 12kV Dist 920-129'!V21</f>
        <v>4.8974303649915001</v>
      </c>
    </row>
    <row r="13" spans="1:7">
      <c r="A13" s="268" t="s">
        <v>313</v>
      </c>
      <c r="B13" s="75">
        <f>'Construction Trucks SCS 1-30-17'!V16+'Trucks 69kV 1-30-17'!V12+'Trucks TL6910 1-23-17'!V11+'Trucks 12kV Dist 920-129'!V12</f>
        <v>0.39164870035875826</v>
      </c>
      <c r="C13" s="75">
        <f>'Construction Trucks SCS 1-30-17'!T16+'Trucks 69kV 1-30-17'!T12+'Trucks TL6910 1-23-17'!T11+'Trucks 12kV Dist 920-129'!T12</f>
        <v>1.6362955976257019</v>
      </c>
      <c r="D13" s="75">
        <f>'Construction Trucks SCS 1-30-17'!U16+'Trucks 69kV 1-30-17'!U12+'Trucks TL6910 1-23-17'!U11+'Trucks 12kV Dist 920-129'!U12</f>
        <v>6.6907361449902165</v>
      </c>
      <c r="E13" s="75">
        <f>'Construction Trucks SCS 1-30-17'!W16+'Trucks 69kV 1-30-17'!W12+'Trucks TL6910 1-23-17'!W11+'Trucks 12kV Dist 920-129'!W12</f>
        <v>1.7394342239596194E-2</v>
      </c>
      <c r="F13" s="75">
        <f>'Construction Trucks SCS 1-30-17'!X16+'Trucks 69kV 1-30-17'!X12+'Trucks TL6910 1-23-17'!X11+'Trucks 12kV Dist 920-129'!X12+'Construction Trucks SCS 1-30-17'!Z16+'Trucks 69kV 1-30-17'!Z12+'Trucks TL6910 1-23-17'!Z11+'Trucks 12kV Dist 920-129'!Z12</f>
        <v>0.31827274703354169</v>
      </c>
      <c r="G13" s="75">
        <f>'Construction Trucks SCS 1-30-17'!Y16+'Trucks 69kV 1-30-17'!Y12+'Trucks TL6910 1-23-17'!Y11+'Trucks 12kV Dist 920-129'!Y12+'Construction Trucks SCS 1-30-17'!AA16+'Trucks 69kV 1-30-17'!AA12+'Trucks TL6910 1-23-17'!AA11+'Trucks 12kV Dist 920-129'!AA12</f>
        <v>0.22658218947185013</v>
      </c>
    </row>
    <row r="14" spans="1:7">
      <c r="A14" s="268" t="s">
        <v>314</v>
      </c>
      <c r="B14" s="75">
        <f>'WorkerTrips SCS 1-30-17'!H91+'WorkerTrips 69kV 1-30-17'!H89+'WorkerTrips TL6910 1-23-17'!H89+'WorkerTrips 12kV Dist 920-129'!H89</f>
        <v>2.979498839113246</v>
      </c>
      <c r="C14" s="75">
        <f>'WorkerTrips SCS 1-30-17'!F91+'WorkerTrips 69kV 1-30-17'!F89+'WorkerTrips TL6910 1-23-17'!F89+'WorkerTrips 12kV Dist 920-129'!F89</f>
        <v>28.657443766974286</v>
      </c>
      <c r="D14" s="75">
        <f>'WorkerTrips SCS 1-30-17'!G91+'WorkerTrips 69kV 1-30-17'!G89+'WorkerTrips TL6910 1-23-17'!G89+'WorkerTrips 12kV Dist 920-129'!G89</f>
        <v>2.5765687803683024</v>
      </c>
      <c r="E14" s="75">
        <f>'WorkerTrips SCS 1-30-17'!I91+'WorkerTrips 69kV 1-30-17'!I89+'WorkerTrips TL6910 1-23-17'!I89+'WorkerTrips 12kV Dist 920-129'!I89</f>
        <v>4.2881024602476336E-2</v>
      </c>
      <c r="F14" s="75">
        <f>'WorkerTrips SCS 1-30-17'!J91+'WorkerTrips 69kV 1-30-17'!J89+'WorkerTrips TL6910 1-23-17'!J89+'WorkerTrips 12kV Dist 920-129'!J89+'WorkerTrips SCS 1-30-17'!L91+'WorkerTrips 69kV 1-30-17'!L89+'WorkerTrips TL6910 1-23-17'!L89+'WorkerTrips 12kV Dist 920-129'!L89</f>
        <v>1.0007977094355076</v>
      </c>
      <c r="G14" s="75">
        <f>'WorkerTrips SCS 1-30-17'!K91+'WorkerTrips 69kV 1-30-17'!K89+'WorkerTrips TL6910 1-23-17'!K89+'WorkerTrips 12kV Dist 920-129'!K89+'WorkerTrips SCS 1-30-17'!M91+'WorkerTrips 69kV 1-30-17'!M89+'WorkerTrips TL6910 1-23-17'!M89+'WorkerTrips 12kV Dist 920-129'!M89</f>
        <v>0.4231376268880146</v>
      </c>
    </row>
    <row r="15" spans="1:7">
      <c r="A15" s="120" t="s">
        <v>154</v>
      </c>
      <c r="B15" s="270">
        <f t="shared" ref="B15:G15" si="1">SUM(B12:B14)</f>
        <v>23.155137229841408</v>
      </c>
      <c r="C15" s="270">
        <f t="shared" si="1"/>
        <v>103.18037534716952</v>
      </c>
      <c r="D15" s="270">
        <f t="shared" si="1"/>
        <v>147.14389676471401</v>
      </c>
      <c r="E15" s="270">
        <f t="shared" si="1"/>
        <v>0.3451393567267525</v>
      </c>
      <c r="F15" s="270">
        <f t="shared" si="1"/>
        <v>6.8218012036505105</v>
      </c>
      <c r="G15" s="270">
        <f t="shared" si="1"/>
        <v>5.5471501813513653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A2" sqref="A2"/>
    </sheetView>
  </sheetViews>
  <sheetFormatPr defaultRowHeight="12.75"/>
  <cols>
    <col min="1" max="1" width="25.28515625" style="57" customWidth="1"/>
    <col min="2" max="7" width="12.28515625" style="57" customWidth="1"/>
    <col min="8" max="16384" width="9.140625" style="57"/>
  </cols>
  <sheetData>
    <row r="1" spans="1:7">
      <c r="A1" s="116" t="s">
        <v>360</v>
      </c>
    </row>
    <row r="2" spans="1:7">
      <c r="A2" s="65">
        <v>2016</v>
      </c>
      <c r="B2" s="288" t="s">
        <v>310</v>
      </c>
      <c r="C2" s="296"/>
      <c r="D2" s="296"/>
      <c r="E2" s="296"/>
      <c r="F2" s="296"/>
      <c r="G2" s="296"/>
    </row>
    <row r="3" spans="1:7">
      <c r="A3" s="60" t="s">
        <v>311</v>
      </c>
      <c r="B3" s="60" t="s">
        <v>52</v>
      </c>
      <c r="C3" s="60" t="s">
        <v>50</v>
      </c>
      <c r="D3" s="60" t="s">
        <v>65</v>
      </c>
      <c r="E3" s="60" t="s">
        <v>53</v>
      </c>
      <c r="F3" s="60" t="s">
        <v>54</v>
      </c>
      <c r="G3" s="267" t="s">
        <v>55</v>
      </c>
    </row>
    <row r="4" spans="1:7">
      <c r="A4" s="268" t="s">
        <v>312</v>
      </c>
      <c r="B4" s="75">
        <f>'Equipment SCS 6-6-16'!Q33+'Equipment 69kV 514-716'!Q18+'Equipment TL6910 6-6-16'!Q13+'Equipment AC Mitigation'!Q13</f>
        <v>23.942680616010325</v>
      </c>
      <c r="C4" s="75">
        <f>'Equipment SCS 6-6-16'!R33+'Equipment 69kV 514-716'!R18+'Equipment TL6910 6-6-16'!R13+'Equipment AC Mitigation'!R13</f>
        <v>84.943910264498214</v>
      </c>
      <c r="D4" s="75">
        <f>'Equipment SCS 6-6-16'!S33+'Equipment 69kV 514-716'!S18+'Equipment TL6910 6-6-16'!S13+'Equipment AC Mitigation'!S13</f>
        <v>149.14100668728079</v>
      </c>
      <c r="E4" s="75">
        <f>'Equipment SCS 6-6-16'!T33+'Equipment 69kV 514-716'!T18+'Equipment TL6910 6-6-16'!T13+'Equipment AC Mitigation'!T13</f>
        <v>0.32195925049873886</v>
      </c>
      <c r="F4" s="75">
        <f>'Equipment SCS 6-6-16'!U33+'Equipment 69kV 514-716'!U18+'Equipment TL6910 6-6-16'!U13+'Equipment AC Mitigation'!U13</f>
        <v>6.4761966644562694</v>
      </c>
      <c r="G4" s="75">
        <f>'Equipment SCS 6-6-16'!V33+'Equipment 69kV 514-716'!V18+'Equipment TL6910 6-6-16'!V13+'Equipment AC Mitigation'!V13</f>
        <v>5.7638150313660788</v>
      </c>
    </row>
    <row r="5" spans="1:7">
      <c r="A5" s="268" t="s">
        <v>313</v>
      </c>
      <c r="B5" s="75">
        <f>'Construction Trucks SCS 6-6-16'!V30+'Trucks 69kV 514-716'!V13+'Trucks TL6910 6-6-16'!V13+'Construction AC Mitigation'!V13</f>
        <v>3.6222403644068715</v>
      </c>
      <c r="C5" s="75">
        <f>'Construction Trucks SCS 6-6-16'!T30+'Trucks 69kV 514-716'!T13+'Trucks TL6910 6-6-16'!T13+'Construction AC Mitigation'!T13</f>
        <v>14.986889383584897</v>
      </c>
      <c r="D5" s="75">
        <f>'Construction Trucks SCS 6-6-16'!U30+'Trucks 69kV 514-716'!U13+'Trucks TL6910 6-6-16'!U13+'Construction AC Mitigation'!U13</f>
        <v>66.988410261138057</v>
      </c>
      <c r="E5" s="75">
        <f>'Construction Trucks SCS 6-6-16'!W30+'Trucks 69kV 514-716'!W13+'Trucks TL6910 6-6-16'!W13+'Construction AC Mitigation'!W13</f>
        <v>0.15095958031829251</v>
      </c>
      <c r="F5" s="75">
        <f>'Construction Trucks SCS 6-6-16'!X30+'Trucks 69kV 514-716'!X13+'Trucks TL6910 6-6-16'!X13+'Construction AC Mitigation'!X13+'Construction Trucks SCS 6-6-16'!Z30+'Trucks 69kV 514-716'!Z13+'Trucks TL6910 6-6-16'!Z13+'Construction AC Mitigation'!Z13</f>
        <v>2.5659330970330498</v>
      </c>
      <c r="G5" s="75">
        <f>'Construction Trucks SCS 6-6-16'!Y30+'Trucks 69kV 514-716'!Y13+'Trucks TL6910 6-6-16'!Y13+'Construction AC Mitigation'!Y13+'Construction Trucks SCS 6-6-16'!AA30+'Trucks 69kV 514-716'!AA13+'Trucks TL6910 6-6-16'!AA13+'Construction AC Mitigation'!AA13</f>
        <v>1.8293150816197974</v>
      </c>
    </row>
    <row r="6" spans="1:7">
      <c r="A6" s="268" t="s">
        <v>314</v>
      </c>
      <c r="B6" s="75">
        <f>'WorkerTrips SCS 6-6-16'!H95+'WorkerTrips 69kV 514-716'!H89+'WorkerTrips TL6910 6-6-16'!H89+'WorkerTrips AC Mitigation'!H89</f>
        <v>3.4844986423527793</v>
      </c>
      <c r="C6" s="75">
        <f>'WorkerTrips SCS 6-6-16'!F95+'WorkerTrips 69kV 514-716'!F89+'WorkerTrips TL6910 6-6-16'!F89+'WorkerTrips AC Mitigation'!F89</f>
        <v>33.514637625783486</v>
      </c>
      <c r="D6" s="75">
        <f>'WorkerTrips SCS 6-6-16'!G95+'WorkerTrips 69kV 514-716'!G89+'WorkerTrips TL6910 6-6-16'!G89+'WorkerTrips AC Mitigation'!G89</f>
        <v>3.0132753533120824</v>
      </c>
      <c r="E6" s="75">
        <f>'WorkerTrips SCS 6-6-16'!I95+'WorkerTrips 69kV 514-716'!I89+'WorkerTrips TL6910 6-6-16'!I89+'WorkerTrips AC Mitigation'!I89</f>
        <v>5.0148994874082496E-2</v>
      </c>
      <c r="F6" s="75">
        <f>'WorkerTrips SCS 6-6-16'!J95+'WorkerTrips 69kV 514-716'!J89+'WorkerTrips TL6910 6-6-16'!J89+'WorkerTrips AC Mitigation'!J89+'WorkerTrips SCS 6-6-16'!L95+'WorkerTrips 69kV 514-716'!L89+'WorkerTrips TL6910 6-6-16'!L89+'WorkerTrips AC Mitigation'!L89</f>
        <v>1.1704244398483059</v>
      </c>
      <c r="G6" s="75">
        <f>'WorkerTrips SCS 6-6-16'!K95+'WorkerTrips 69kV 514-716'!K89+'WorkerTrips TL6910 6-6-16'!K89+'WorkerTrips AC Mitigation'!K89+'WorkerTrips SCS 6-6-16'!M95+'WorkerTrips 69kV 514-716'!M89+'WorkerTrips TL6910 6-6-16'!M89+'WorkerTrips AC Mitigation'!M89</f>
        <v>0.49485586873344078</v>
      </c>
    </row>
    <row r="7" spans="1:7">
      <c r="A7" s="268" t="s">
        <v>315</v>
      </c>
      <c r="B7" s="75"/>
      <c r="C7" s="269"/>
      <c r="D7" s="269"/>
      <c r="E7" s="269"/>
      <c r="F7" s="269">
        <f>'Fugitive Dust SC Substation'!C16+'Fugitive Dust SC Substation'!C32+'Fugitive Dust AC Mitigation'!C20+'Fugitive Dust AC Mitigation'!C40</f>
        <v>8.9793714145636816</v>
      </c>
      <c r="G7" s="269">
        <f>0.21*F7</f>
        <v>1.885667997058373</v>
      </c>
    </row>
    <row r="8" spans="1:7">
      <c r="A8" s="120" t="s">
        <v>154</v>
      </c>
      <c r="B8" s="270">
        <f t="shared" ref="B8:E8" si="0">SUM(B4:B7)</f>
        <v>31.049419622769975</v>
      </c>
      <c r="C8" s="270">
        <f t="shared" si="0"/>
        <v>133.44543727386659</v>
      </c>
      <c r="D8" s="270">
        <f t="shared" si="0"/>
        <v>219.14269230173093</v>
      </c>
      <c r="E8" s="270">
        <f t="shared" si="0"/>
        <v>0.52306782569111387</v>
      </c>
      <c r="F8" s="270">
        <f>SUM(F4:F7)</f>
        <v>19.191925615901305</v>
      </c>
      <c r="G8" s="270">
        <f>SUM(G4:G7)</f>
        <v>9.9736539787776906</v>
      </c>
    </row>
    <row r="10" spans="1:7">
      <c r="A10" s="65">
        <v>2017</v>
      </c>
      <c r="B10" s="288" t="s">
        <v>310</v>
      </c>
      <c r="C10" s="296"/>
      <c r="D10" s="296"/>
      <c r="E10" s="296"/>
      <c r="F10" s="296"/>
      <c r="G10" s="296"/>
    </row>
    <row r="11" spans="1:7">
      <c r="A11" s="60" t="s">
        <v>311</v>
      </c>
      <c r="B11" s="60" t="s">
        <v>52</v>
      </c>
      <c r="C11" s="60" t="s">
        <v>50</v>
      </c>
      <c r="D11" s="60" t="s">
        <v>65</v>
      </c>
      <c r="E11" s="60" t="s">
        <v>53</v>
      </c>
      <c r="F11" s="60" t="s">
        <v>54</v>
      </c>
      <c r="G11" s="267" t="s">
        <v>55</v>
      </c>
    </row>
    <row r="12" spans="1:7">
      <c r="A12" s="268" t="s">
        <v>312</v>
      </c>
      <c r="B12" s="75">
        <f>'Equipment SCS 1-30-17'!Q16+'Equipment 69kV 1-30-17'!Q14+'Equipment TL6910 1-23-17'!Q12+'Equipment 12kV Dist 920-129'!Q21</f>
        <v>19.783989690369403</v>
      </c>
      <c r="C12" s="75">
        <f>'Equipment SCS 1-30-17'!R16+'Equipment 69kV 1-30-17'!R14+'Equipment TL6910 1-23-17'!R12+'Equipment 12kV Dist 920-129'!R21</f>
        <v>72.88663598256953</v>
      </c>
      <c r="D12" s="75">
        <f>'Equipment SCS 1-30-17'!S16+'Equipment 69kV 1-30-17'!S14+'Equipment TL6910 1-23-17'!S12+'Equipment 12kV Dist 920-129'!S21</f>
        <v>137.87659183935551</v>
      </c>
      <c r="E12" s="75">
        <f>'Equipment SCS 1-30-17'!T16+'Equipment 69kV 1-30-17'!T14+'Equipment TL6910 1-23-17'!T12+'Equipment 12kV Dist 920-129'!T21</f>
        <v>0.28486398988467998</v>
      </c>
      <c r="F12" s="75">
        <f>'Equipment SCS 1-30-17'!U16+'Equipment 69kV 1-30-17'!U14+'Equipment TL6910 1-23-17'!U12+'Equipment 12kV Dist 920-129'!U21</f>
        <v>5.5027307471814613</v>
      </c>
      <c r="G12" s="75">
        <f>'Equipment SCS 1-30-17'!V16+'Equipment 69kV 1-30-17'!V14+'Equipment TL6910 1-23-17'!V12+'Equipment 12kV Dist 920-129'!V21</f>
        <v>4.8974303649915001</v>
      </c>
    </row>
    <row r="13" spans="1:7">
      <c r="A13" s="268" t="s">
        <v>313</v>
      </c>
      <c r="B13" s="75">
        <f>'Construction Trucks SCS 1-30-17'!V16+'Trucks 69kV 1-30-17'!V12+'Trucks TL6910 1-23-17'!V11+'Trucks 12kV Dist 920-129'!V12</f>
        <v>0.39164870035875826</v>
      </c>
      <c r="C13" s="75">
        <f>'Construction Trucks SCS 1-30-17'!T16+'Trucks 69kV 1-30-17'!T12+'Trucks TL6910 1-23-17'!T11+'Trucks 12kV Dist 920-129'!T12</f>
        <v>1.6362955976257019</v>
      </c>
      <c r="D13" s="75">
        <f>'Construction Trucks SCS 1-30-17'!U16+'Trucks 69kV 1-30-17'!U12+'Trucks TL6910 1-23-17'!U11+'Trucks 12kV Dist 920-129'!U12</f>
        <v>6.6907361449902165</v>
      </c>
      <c r="E13" s="75">
        <f>'Construction Trucks SCS 1-30-17'!W16+'Trucks 69kV 1-30-17'!W12+'Trucks TL6910 1-23-17'!W11+'Trucks 12kV Dist 920-129'!W12</f>
        <v>1.7394342239596194E-2</v>
      </c>
      <c r="F13" s="75">
        <f>'Construction Trucks SCS 1-30-17'!X16+'Trucks 69kV 1-30-17'!X12+'Trucks TL6910 1-23-17'!X11+'Trucks 12kV Dist 920-129'!X12+'Construction Trucks SCS 1-30-17'!Z16+'Trucks 69kV 1-30-17'!Z12+'Trucks TL6910 1-23-17'!Z11+'Trucks 12kV Dist 920-129'!Z12</f>
        <v>0.31827274703354169</v>
      </c>
      <c r="G13" s="75">
        <f>'Construction Trucks SCS 1-30-17'!Y16+'Trucks 69kV 1-30-17'!Y12+'Trucks TL6910 1-23-17'!Y11+'Trucks 12kV Dist 920-129'!Y12+'Construction Trucks SCS 1-30-17'!AA16+'Trucks 69kV 1-30-17'!AA12+'Trucks TL6910 1-23-17'!AA11+'Trucks 12kV Dist 920-129'!AA12</f>
        <v>0.22658218947185013</v>
      </c>
    </row>
    <row r="14" spans="1:7">
      <c r="A14" s="268" t="s">
        <v>314</v>
      </c>
      <c r="B14" s="75">
        <f>'WorkerTrips SCS 1-30-17'!H91+'WorkerTrips 69kV 1-30-17'!H89+'WorkerTrips TL6910 1-23-17'!H89+'WorkerTrips 12kV Dist 920-129'!H89</f>
        <v>2.979498839113246</v>
      </c>
      <c r="C14" s="75">
        <f>'WorkerTrips SCS 1-30-17'!F91+'WorkerTrips 69kV 1-30-17'!F89+'WorkerTrips TL6910 1-23-17'!F89+'WorkerTrips 12kV Dist 920-129'!F89</f>
        <v>28.657443766974286</v>
      </c>
      <c r="D14" s="75">
        <f>'WorkerTrips SCS 1-30-17'!G91+'WorkerTrips 69kV 1-30-17'!G89+'WorkerTrips TL6910 1-23-17'!G89+'WorkerTrips 12kV Dist 920-129'!G89</f>
        <v>2.5765687803683024</v>
      </c>
      <c r="E14" s="75">
        <f>'WorkerTrips SCS 1-30-17'!I91+'WorkerTrips 69kV 1-30-17'!I89+'WorkerTrips TL6910 1-23-17'!I89+'WorkerTrips 12kV Dist 920-129'!I89</f>
        <v>4.2881024602476336E-2</v>
      </c>
      <c r="F14" s="75">
        <f>'WorkerTrips SCS 1-30-17'!J91+'WorkerTrips 69kV 1-30-17'!J89+'WorkerTrips TL6910 1-23-17'!J89+'WorkerTrips 12kV Dist 920-129'!J89+'WorkerTrips SCS 1-30-17'!L91+'WorkerTrips 69kV 1-30-17'!L89+'WorkerTrips TL6910 1-23-17'!L89+'WorkerTrips 12kV Dist 920-129'!L89</f>
        <v>1.0007977094355076</v>
      </c>
      <c r="G14" s="75">
        <f>'WorkerTrips SCS 1-30-17'!K91+'WorkerTrips 69kV 1-30-17'!K89+'WorkerTrips TL6910 1-23-17'!K89+'WorkerTrips 12kV Dist 920-129'!K89+'WorkerTrips SCS 1-30-17'!M91+'WorkerTrips 69kV 1-30-17'!M89+'WorkerTrips TL6910 1-23-17'!M89+'WorkerTrips 12kV Dist 920-129'!M89</f>
        <v>0.4231376268880146</v>
      </c>
    </row>
    <row r="15" spans="1:7">
      <c r="A15" s="120" t="s">
        <v>154</v>
      </c>
      <c r="B15" s="270">
        <f t="shared" ref="B15:G15" si="1">SUM(B12:B14)</f>
        <v>23.155137229841408</v>
      </c>
      <c r="C15" s="270">
        <f t="shared" si="1"/>
        <v>103.18037534716952</v>
      </c>
      <c r="D15" s="270">
        <f t="shared" si="1"/>
        <v>147.14389676471401</v>
      </c>
      <c r="E15" s="270">
        <f t="shared" si="1"/>
        <v>0.3451393567267525</v>
      </c>
      <c r="F15" s="270">
        <f t="shared" si="1"/>
        <v>6.8218012036505105</v>
      </c>
      <c r="G15" s="270">
        <f t="shared" si="1"/>
        <v>5.5471501813513653</v>
      </c>
    </row>
  </sheetData>
  <mergeCells count="2">
    <mergeCell ref="B2:G2"/>
    <mergeCell ref="B10:G10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2"/>
  <sheetViews>
    <sheetView view="pageBreakPreview" zoomScale="75" zoomScaleSheetLayoutView="75" workbookViewId="0">
      <selection activeCell="A2" sqref="A2"/>
    </sheetView>
  </sheetViews>
  <sheetFormatPr defaultColWidth="9.140625" defaultRowHeight="12.75"/>
  <cols>
    <col min="1" max="1" width="11.7109375" style="142" customWidth="1"/>
    <col min="2" max="23" width="5.7109375" style="142" customWidth="1"/>
    <col min="24" max="24" width="10.28515625" style="142" customWidth="1"/>
    <col min="25" max="37" width="8.7109375" style="142" customWidth="1"/>
    <col min="38" max="38" width="5" style="142" customWidth="1"/>
    <col min="39" max="41" width="11.7109375" style="142" customWidth="1"/>
    <col min="42" max="42" width="5" style="142" customWidth="1"/>
    <col min="43" max="43" width="6.42578125" style="142" customWidth="1"/>
    <col min="44" max="45" width="6.85546875" style="142" customWidth="1"/>
    <col min="46" max="16384" width="9.140625" style="142"/>
  </cols>
  <sheetData>
    <row r="1" spans="1:45" s="139" customFormat="1" ht="42" customHeight="1" thickBot="1">
      <c r="A1" s="372" t="s">
        <v>361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X1" s="140"/>
      <c r="Y1" s="374" t="s">
        <v>163</v>
      </c>
      <c r="Z1" s="375"/>
      <c r="AA1" s="375"/>
      <c r="AB1" s="375"/>
      <c r="AC1" s="375"/>
      <c r="AD1" s="376"/>
      <c r="AE1" s="141"/>
      <c r="AF1" s="374" t="s">
        <v>164</v>
      </c>
      <c r="AG1" s="375"/>
      <c r="AH1" s="375"/>
      <c r="AI1" s="375"/>
      <c r="AJ1" s="375"/>
      <c r="AK1" s="376"/>
      <c r="AM1" s="377" t="s">
        <v>165</v>
      </c>
      <c r="AN1" s="277"/>
      <c r="AO1" s="277"/>
      <c r="AQ1" s="378" t="s">
        <v>166</v>
      </c>
      <c r="AR1" s="379"/>
      <c r="AS1" s="380"/>
    </row>
    <row r="2" spans="1:45" s="143" customFormat="1" ht="26.25" customHeight="1" thickBot="1">
      <c r="A2" s="142"/>
      <c r="X2" s="144"/>
      <c r="Y2" s="381" t="s">
        <v>65</v>
      </c>
      <c r="Z2" s="350"/>
      <c r="AA2" s="350" t="s">
        <v>50</v>
      </c>
      <c r="AB2" s="350"/>
      <c r="AC2" s="350" t="s">
        <v>167</v>
      </c>
      <c r="AD2" s="351"/>
      <c r="AE2" s="145"/>
      <c r="AF2" s="381" t="s">
        <v>65</v>
      </c>
      <c r="AG2" s="350"/>
      <c r="AH2" s="350" t="s">
        <v>50</v>
      </c>
      <c r="AI2" s="350"/>
      <c r="AJ2" s="350" t="s">
        <v>167</v>
      </c>
      <c r="AK2" s="351"/>
      <c r="AL2" s="146"/>
      <c r="AM2" s="147" t="s">
        <v>65</v>
      </c>
      <c r="AN2" s="148" t="s">
        <v>50</v>
      </c>
      <c r="AO2" s="149" t="s">
        <v>167</v>
      </c>
      <c r="AP2" s="146"/>
      <c r="AQ2" s="352" t="s">
        <v>65</v>
      </c>
      <c r="AR2" s="354" t="s">
        <v>50</v>
      </c>
      <c r="AS2" s="356" t="s">
        <v>167</v>
      </c>
    </row>
    <row r="3" spans="1:45" s="154" customFormat="1" ht="35.25" customHeight="1" thickTop="1" thickBot="1">
      <c r="A3" s="150" t="s">
        <v>168</v>
      </c>
      <c r="B3" s="151">
        <v>1995</v>
      </c>
      <c r="C3" s="152">
        <v>1996</v>
      </c>
      <c r="D3" s="152">
        <v>1997</v>
      </c>
      <c r="E3" s="152">
        <v>1998</v>
      </c>
      <c r="F3" s="152">
        <v>1999</v>
      </c>
      <c r="G3" s="152">
        <v>2000</v>
      </c>
      <c r="H3" s="152">
        <v>2001</v>
      </c>
      <c r="I3" s="152">
        <v>2002</v>
      </c>
      <c r="J3" s="152">
        <v>2003</v>
      </c>
      <c r="K3" s="152">
        <v>2004</v>
      </c>
      <c r="L3" s="152">
        <v>2005</v>
      </c>
      <c r="M3" s="152">
        <v>2006</v>
      </c>
      <c r="N3" s="152">
        <v>2007</v>
      </c>
      <c r="O3" s="152">
        <v>2008</v>
      </c>
      <c r="P3" s="152">
        <v>2009</v>
      </c>
      <c r="Q3" s="152">
        <v>2010</v>
      </c>
      <c r="R3" s="152">
        <v>2011</v>
      </c>
      <c r="S3" s="152">
        <v>2012</v>
      </c>
      <c r="T3" s="152">
        <v>2013</v>
      </c>
      <c r="U3" s="152">
        <v>2014</v>
      </c>
      <c r="V3" s="153" t="s">
        <v>169</v>
      </c>
      <c r="X3" s="155" t="s">
        <v>168</v>
      </c>
      <c r="Y3" s="156" t="s">
        <v>170</v>
      </c>
      <c r="Z3" s="157" t="s">
        <v>171</v>
      </c>
      <c r="AA3" s="157" t="s">
        <v>170</v>
      </c>
      <c r="AB3" s="157" t="s">
        <v>171</v>
      </c>
      <c r="AC3" s="157" t="s">
        <v>170</v>
      </c>
      <c r="AD3" s="158" t="s">
        <v>171</v>
      </c>
      <c r="AE3" s="159"/>
      <c r="AF3" s="160" t="s">
        <v>170</v>
      </c>
      <c r="AG3" s="157" t="s">
        <v>171</v>
      </c>
      <c r="AH3" s="157" t="s">
        <v>170</v>
      </c>
      <c r="AI3" s="157" t="s">
        <v>171</v>
      </c>
      <c r="AJ3" s="157" t="s">
        <v>170</v>
      </c>
      <c r="AK3" s="158" t="s">
        <v>171</v>
      </c>
      <c r="AL3" s="161"/>
      <c r="AM3" s="160" t="s">
        <v>171</v>
      </c>
      <c r="AN3" s="157" t="s">
        <v>171</v>
      </c>
      <c r="AO3" s="158" t="s">
        <v>171</v>
      </c>
      <c r="AP3" s="161"/>
      <c r="AQ3" s="353"/>
      <c r="AR3" s="355"/>
      <c r="AS3" s="357"/>
    </row>
    <row r="4" spans="1:45" s="163" customFormat="1" ht="30" customHeight="1">
      <c r="A4" s="162" t="s">
        <v>172</v>
      </c>
      <c r="B4" s="358" t="s">
        <v>173</v>
      </c>
      <c r="C4" s="359"/>
      <c r="D4" s="359"/>
      <c r="E4" s="359"/>
      <c r="F4" s="360"/>
      <c r="G4" s="364" t="s">
        <v>174</v>
      </c>
      <c r="H4" s="365"/>
      <c r="I4" s="365"/>
      <c r="J4" s="365"/>
      <c r="K4" s="366"/>
      <c r="L4" s="367" t="s">
        <v>175</v>
      </c>
      <c r="M4" s="365"/>
      <c r="N4" s="366"/>
      <c r="O4" s="368" t="s">
        <v>176</v>
      </c>
      <c r="P4" s="369"/>
      <c r="Q4" s="369"/>
      <c r="R4" s="369"/>
      <c r="S4" s="369"/>
      <c r="T4" s="369"/>
      <c r="U4" s="369"/>
      <c r="V4" s="370"/>
      <c r="X4" s="164" t="s">
        <v>172</v>
      </c>
      <c r="Y4" s="165">
        <f>0.95*5.6</f>
        <v>5.3199999999999994</v>
      </c>
      <c r="Z4" s="166">
        <f>Y4/453.6</f>
        <v>1.1728395061728392E-2</v>
      </c>
      <c r="AA4" s="166">
        <v>6</v>
      </c>
      <c r="AB4" s="166">
        <f>AA4/453.6</f>
        <v>1.3227513227513227E-2</v>
      </c>
      <c r="AC4" s="166">
        <v>0.6</v>
      </c>
      <c r="AD4" s="167">
        <f>AC4/453.6</f>
        <v>1.3227513227513227E-3</v>
      </c>
      <c r="AE4" s="145"/>
      <c r="AF4" s="168">
        <f>0.95*5.6</f>
        <v>5.3199999999999994</v>
      </c>
      <c r="AG4" s="169">
        <f t="shared" ref="AG4:AG16" si="0">AF4/453.6</f>
        <v>1.1728395061728392E-2</v>
      </c>
      <c r="AH4" s="169">
        <v>6</v>
      </c>
      <c r="AI4" s="169">
        <f>AH4/453.6</f>
        <v>1.3227513227513227E-2</v>
      </c>
      <c r="AJ4" s="169">
        <v>0.6</v>
      </c>
      <c r="AK4" s="170">
        <f>AJ4/453.6</f>
        <v>1.3227513227513227E-3</v>
      </c>
      <c r="AL4" s="171"/>
      <c r="AM4" s="172">
        <f>0.7*Z4+0.3*AG4</f>
        <v>1.1728395061728392E-2</v>
      </c>
      <c r="AN4" s="173">
        <f>0.7*AB4+0.3*AI4</f>
        <v>1.3227513227513227E-2</v>
      </c>
      <c r="AO4" s="174">
        <f>0.7*AD4+0.3*AK4</f>
        <v>1.3227513227513227E-3</v>
      </c>
      <c r="AP4" s="171"/>
      <c r="AQ4" s="175">
        <f t="shared" ref="AQ4:AQ16" si="1">(Z4-AG4)/Z4</f>
        <v>0</v>
      </c>
      <c r="AR4" s="176">
        <f>(AB4-AI4)/AB4</f>
        <v>0</v>
      </c>
      <c r="AS4" s="177">
        <f>(AD4-AK4)/AD4</f>
        <v>0</v>
      </c>
    </row>
    <row r="5" spans="1:45" s="163" customFormat="1" ht="30" customHeight="1">
      <c r="A5" s="178" t="s">
        <v>177</v>
      </c>
      <c r="B5" s="361"/>
      <c r="C5" s="362"/>
      <c r="D5" s="362"/>
      <c r="E5" s="362"/>
      <c r="F5" s="363"/>
      <c r="G5" s="371" t="s">
        <v>178</v>
      </c>
      <c r="H5" s="321"/>
      <c r="I5" s="321"/>
      <c r="J5" s="321"/>
      <c r="K5" s="332"/>
      <c r="L5" s="327" t="s">
        <v>179</v>
      </c>
      <c r="M5" s="331"/>
      <c r="N5" s="332"/>
      <c r="O5" s="338" t="s">
        <v>180</v>
      </c>
      <c r="P5" s="328"/>
      <c r="Q5" s="328"/>
      <c r="R5" s="328"/>
      <c r="S5" s="328"/>
      <c r="T5" s="328"/>
      <c r="U5" s="328"/>
      <c r="V5" s="339"/>
      <c r="X5" s="164" t="s">
        <v>177</v>
      </c>
      <c r="Y5" s="165">
        <f>0.95*5.6</f>
        <v>5.3199999999999994</v>
      </c>
      <c r="Z5" s="179">
        <f t="shared" ref="Z5:Z16" si="2">Y5/453.6</f>
        <v>1.1728395061728392E-2</v>
      </c>
      <c r="AA5" s="179">
        <v>4.9000000000000004</v>
      </c>
      <c r="AB5" s="179">
        <f t="shared" ref="AB5:AB16" si="3">AA5/453.6</f>
        <v>1.0802469135802469E-2</v>
      </c>
      <c r="AC5" s="179">
        <v>0.6</v>
      </c>
      <c r="AD5" s="180">
        <f t="shared" ref="AD5:AD16" si="4">AC5/453.6</f>
        <v>1.3227513227513227E-3</v>
      </c>
      <c r="AE5" s="171"/>
      <c r="AF5" s="181">
        <f>0.95*5.6</f>
        <v>5.3199999999999994</v>
      </c>
      <c r="AG5" s="179">
        <f t="shared" si="0"/>
        <v>1.1728395061728392E-2</v>
      </c>
      <c r="AH5" s="179">
        <v>4.9000000000000004</v>
      </c>
      <c r="AI5" s="179">
        <f t="shared" ref="AI5:AI12" si="5">AH5/453.6</f>
        <v>1.0802469135802469E-2</v>
      </c>
      <c r="AJ5" s="179">
        <v>0.6</v>
      </c>
      <c r="AK5" s="180">
        <f t="shared" ref="AK5:AK12" si="6">AJ5/453.6</f>
        <v>1.3227513227513227E-3</v>
      </c>
      <c r="AL5" s="171"/>
      <c r="AM5" s="182">
        <f t="shared" ref="AM5:AM16" si="7">0.7*Z5+0.3*AG5</f>
        <v>1.1728395061728392E-2</v>
      </c>
      <c r="AN5" s="183">
        <f t="shared" ref="AN5:AN16" si="8">0.7*AB5+0.3*AI5</f>
        <v>1.0802469135802469E-2</v>
      </c>
      <c r="AO5" s="184">
        <f t="shared" ref="AO5:AO16" si="9">0.7*AD5+0.3*AK5</f>
        <v>1.3227513227513227E-3</v>
      </c>
      <c r="AP5" s="171"/>
      <c r="AQ5" s="185">
        <f t="shared" si="1"/>
        <v>0</v>
      </c>
      <c r="AR5" s="186">
        <f t="shared" ref="AR5:AR16" si="10">(AB5-AI5)/AB5</f>
        <v>0</v>
      </c>
      <c r="AS5" s="187">
        <f t="shared" ref="AS5:AS16" si="11">(AD5-AK5)/AD5</f>
        <v>0</v>
      </c>
    </row>
    <row r="6" spans="1:45" s="163" customFormat="1" ht="30" customHeight="1">
      <c r="A6" s="188" t="s">
        <v>181</v>
      </c>
      <c r="B6" s="189" t="s">
        <v>182</v>
      </c>
      <c r="C6" s="190"/>
      <c r="D6" s="190"/>
      <c r="E6" s="190"/>
      <c r="F6" s="191"/>
      <c r="G6" s="340" t="s">
        <v>183</v>
      </c>
      <c r="H6" s="328"/>
      <c r="I6" s="328"/>
      <c r="J6" s="329"/>
      <c r="K6" s="327" t="s">
        <v>184</v>
      </c>
      <c r="L6" s="328"/>
      <c r="M6" s="328"/>
      <c r="N6" s="329"/>
      <c r="O6" s="341" t="s">
        <v>185</v>
      </c>
      <c r="P6" s="331"/>
      <c r="Q6" s="331"/>
      <c r="R6" s="331"/>
      <c r="S6" s="331"/>
      <c r="T6" s="342" t="s">
        <v>186</v>
      </c>
      <c r="U6" s="331"/>
      <c r="V6" s="343"/>
      <c r="X6" s="164" t="s">
        <v>181</v>
      </c>
      <c r="Y6" s="165">
        <f>0.95*5.6</f>
        <v>5.3199999999999994</v>
      </c>
      <c r="Z6" s="179">
        <f t="shared" si="2"/>
        <v>1.1728395061728392E-2</v>
      </c>
      <c r="AA6" s="179">
        <v>4.0999999999999996</v>
      </c>
      <c r="AB6" s="179">
        <f t="shared" si="3"/>
        <v>9.0388007054673716E-3</v>
      </c>
      <c r="AC6" s="179">
        <v>0.45</v>
      </c>
      <c r="AD6" s="180">
        <f t="shared" si="4"/>
        <v>9.9206349206349201E-4</v>
      </c>
      <c r="AE6" s="171"/>
      <c r="AF6" s="181">
        <f>0.95*5.6</f>
        <v>5.3199999999999994</v>
      </c>
      <c r="AG6" s="179">
        <f t="shared" si="0"/>
        <v>1.1728395061728392E-2</v>
      </c>
      <c r="AH6" s="179">
        <v>4.0999999999999996</v>
      </c>
      <c r="AI6" s="179">
        <f t="shared" si="5"/>
        <v>9.0388007054673716E-3</v>
      </c>
      <c r="AJ6" s="179">
        <v>0.45</v>
      </c>
      <c r="AK6" s="180">
        <f t="shared" si="6"/>
        <v>9.9206349206349201E-4</v>
      </c>
      <c r="AL6" s="171"/>
      <c r="AM6" s="182">
        <f t="shared" si="7"/>
        <v>1.1728395061728392E-2</v>
      </c>
      <c r="AN6" s="183">
        <f t="shared" si="8"/>
        <v>9.0388007054673716E-3</v>
      </c>
      <c r="AO6" s="184">
        <f t="shared" si="9"/>
        <v>9.9206349206349201E-4</v>
      </c>
      <c r="AP6" s="171"/>
      <c r="AQ6" s="185">
        <f t="shared" si="1"/>
        <v>0</v>
      </c>
      <c r="AR6" s="186">
        <f t="shared" si="10"/>
        <v>0</v>
      </c>
      <c r="AS6" s="187">
        <f t="shared" si="11"/>
        <v>0</v>
      </c>
    </row>
    <row r="7" spans="1:45" s="163" customFormat="1" ht="30" customHeight="1">
      <c r="A7" s="178" t="s">
        <v>187</v>
      </c>
      <c r="B7" s="189"/>
      <c r="C7" s="190"/>
      <c r="D7" s="190"/>
      <c r="E7" s="192"/>
      <c r="F7" s="193"/>
      <c r="G7" s="193"/>
      <c r="H7" s="193"/>
      <c r="I7" s="193"/>
      <c r="J7" s="193"/>
      <c r="K7" s="320" t="s">
        <v>188</v>
      </c>
      <c r="L7" s="344"/>
      <c r="M7" s="344"/>
      <c r="N7" s="345"/>
      <c r="O7" s="341" t="s">
        <v>189</v>
      </c>
      <c r="P7" s="328"/>
      <c r="Q7" s="328"/>
      <c r="R7" s="328"/>
      <c r="S7" s="328"/>
      <c r="T7" s="342" t="s">
        <v>190</v>
      </c>
      <c r="U7" s="331"/>
      <c r="V7" s="343"/>
      <c r="X7" s="164" t="s">
        <v>187</v>
      </c>
      <c r="Y7" s="165">
        <f>0.95*5.6</f>
        <v>5.3199999999999994</v>
      </c>
      <c r="Z7" s="179">
        <f t="shared" si="2"/>
        <v>1.1728395061728392E-2</v>
      </c>
      <c r="AA7" s="179">
        <v>3.7</v>
      </c>
      <c r="AB7" s="179">
        <f t="shared" si="3"/>
        <v>8.1569664902998232E-3</v>
      </c>
      <c r="AC7" s="179">
        <v>0.3</v>
      </c>
      <c r="AD7" s="180">
        <f t="shared" si="4"/>
        <v>6.6137566137566134E-4</v>
      </c>
      <c r="AE7" s="171"/>
      <c r="AF7" s="181">
        <f>0.95*5.6</f>
        <v>5.3199999999999994</v>
      </c>
      <c r="AG7" s="179">
        <f t="shared" si="0"/>
        <v>1.1728395061728392E-2</v>
      </c>
      <c r="AH7" s="179">
        <v>3.7</v>
      </c>
      <c r="AI7" s="179">
        <f t="shared" si="5"/>
        <v>8.1569664902998232E-3</v>
      </c>
      <c r="AJ7" s="179">
        <v>0.3</v>
      </c>
      <c r="AK7" s="180">
        <f t="shared" si="6"/>
        <v>6.6137566137566134E-4</v>
      </c>
      <c r="AL7" s="171"/>
      <c r="AM7" s="182">
        <f t="shared" si="7"/>
        <v>1.1728395061728392E-2</v>
      </c>
      <c r="AN7" s="183">
        <f t="shared" si="8"/>
        <v>8.1569664902998232E-3</v>
      </c>
      <c r="AO7" s="184">
        <f t="shared" si="9"/>
        <v>6.6137566137566134E-4</v>
      </c>
      <c r="AP7" s="171"/>
      <c r="AQ7" s="185">
        <f t="shared" si="1"/>
        <v>0</v>
      </c>
      <c r="AR7" s="186">
        <f t="shared" si="10"/>
        <v>0</v>
      </c>
      <c r="AS7" s="187">
        <f t="shared" si="11"/>
        <v>0</v>
      </c>
    </row>
    <row r="8" spans="1:45" s="163" customFormat="1" ht="30" customHeight="1">
      <c r="A8" s="188" t="s">
        <v>191</v>
      </c>
      <c r="B8" s="189"/>
      <c r="C8" s="190"/>
      <c r="D8" s="190"/>
      <c r="E8" s="194"/>
      <c r="F8" s="193"/>
      <c r="G8" s="349" t="s">
        <v>192</v>
      </c>
      <c r="H8" s="314"/>
      <c r="I8" s="314"/>
      <c r="J8" s="315"/>
      <c r="K8" s="346"/>
      <c r="L8" s="347"/>
      <c r="M8" s="347"/>
      <c r="N8" s="348"/>
      <c r="O8" s="330" t="s">
        <v>193</v>
      </c>
      <c r="P8" s="328"/>
      <c r="Q8" s="328"/>
      <c r="R8" s="329"/>
      <c r="S8" s="323" t="s">
        <v>194</v>
      </c>
      <c r="T8" s="321"/>
      <c r="U8" s="321"/>
      <c r="V8" s="301" t="s">
        <v>195</v>
      </c>
      <c r="X8" s="164" t="s">
        <v>191</v>
      </c>
      <c r="Y8" s="165">
        <f>0.95*5.6</f>
        <v>5.3199999999999994</v>
      </c>
      <c r="Z8" s="179">
        <f t="shared" si="2"/>
        <v>1.1728395061728392E-2</v>
      </c>
      <c r="AA8" s="179">
        <v>3.7</v>
      </c>
      <c r="AB8" s="179">
        <f t="shared" si="3"/>
        <v>8.1569664902998232E-3</v>
      </c>
      <c r="AC8" s="179">
        <v>0.3</v>
      </c>
      <c r="AD8" s="180">
        <f t="shared" si="4"/>
        <v>6.6137566137566134E-4</v>
      </c>
      <c r="AE8" s="171"/>
      <c r="AF8" s="195">
        <f>0.95*3.5</f>
        <v>3.3249999999999997</v>
      </c>
      <c r="AG8" s="196">
        <f t="shared" si="0"/>
        <v>7.3302469135802456E-3</v>
      </c>
      <c r="AH8" s="196">
        <v>3.7</v>
      </c>
      <c r="AI8" s="196">
        <f t="shared" si="5"/>
        <v>8.1569664902998232E-3</v>
      </c>
      <c r="AJ8" s="196">
        <v>0.3</v>
      </c>
      <c r="AK8" s="197">
        <f t="shared" si="6"/>
        <v>6.6137566137566134E-4</v>
      </c>
      <c r="AL8" s="171"/>
      <c r="AM8" s="182">
        <f t="shared" si="7"/>
        <v>1.0408950617283948E-2</v>
      </c>
      <c r="AN8" s="183">
        <f t="shared" si="8"/>
        <v>8.1569664902998232E-3</v>
      </c>
      <c r="AO8" s="184">
        <f t="shared" si="9"/>
        <v>6.6137566137566134E-4</v>
      </c>
      <c r="AP8" s="171"/>
      <c r="AQ8" s="185">
        <f t="shared" si="1"/>
        <v>0.37499999999999994</v>
      </c>
      <c r="AR8" s="186">
        <f t="shared" si="10"/>
        <v>0</v>
      </c>
      <c r="AS8" s="187">
        <f t="shared" si="11"/>
        <v>0</v>
      </c>
    </row>
    <row r="9" spans="1:45" s="163" customFormat="1" ht="30" customHeight="1">
      <c r="A9" s="178" t="s">
        <v>196</v>
      </c>
      <c r="B9" s="189"/>
      <c r="C9" s="190"/>
      <c r="D9" s="198"/>
      <c r="E9" s="199"/>
      <c r="F9" s="199"/>
      <c r="G9" s="199"/>
      <c r="H9" s="199"/>
      <c r="I9" s="200"/>
      <c r="J9" s="327" t="s">
        <v>197</v>
      </c>
      <c r="K9" s="328"/>
      <c r="L9" s="328"/>
      <c r="M9" s="329"/>
      <c r="N9" s="330" t="s">
        <v>198</v>
      </c>
      <c r="O9" s="328"/>
      <c r="P9" s="328"/>
      <c r="Q9" s="328"/>
      <c r="R9" s="329"/>
      <c r="S9" s="324"/>
      <c r="T9" s="325"/>
      <c r="U9" s="325"/>
      <c r="V9" s="326"/>
      <c r="X9" s="164" t="s">
        <v>196</v>
      </c>
      <c r="Y9" s="201">
        <f>0.95*4.9</f>
        <v>4.6550000000000002</v>
      </c>
      <c r="Z9" s="179">
        <f t="shared" si="2"/>
        <v>1.0262345679012345E-2</v>
      </c>
      <c r="AA9" s="179">
        <v>3.7</v>
      </c>
      <c r="AB9" s="179">
        <f t="shared" si="3"/>
        <v>8.1569664902998232E-3</v>
      </c>
      <c r="AC9" s="179">
        <v>0.22</v>
      </c>
      <c r="AD9" s="180">
        <f t="shared" si="4"/>
        <v>4.8500881834215163E-4</v>
      </c>
      <c r="AE9" s="171"/>
      <c r="AF9" s="195">
        <f>0.95*3</f>
        <v>2.8499999999999996</v>
      </c>
      <c r="AG9" s="196">
        <f t="shared" si="0"/>
        <v>6.2830687830687819E-3</v>
      </c>
      <c r="AH9" s="196">
        <v>3.7</v>
      </c>
      <c r="AI9" s="196">
        <f t="shared" si="5"/>
        <v>8.1569664902998232E-3</v>
      </c>
      <c r="AJ9" s="196">
        <v>0.22</v>
      </c>
      <c r="AK9" s="197">
        <f t="shared" si="6"/>
        <v>4.8500881834215163E-4</v>
      </c>
      <c r="AL9" s="171"/>
      <c r="AM9" s="182">
        <f t="shared" si="7"/>
        <v>9.0685626102292756E-3</v>
      </c>
      <c r="AN9" s="183">
        <f t="shared" si="8"/>
        <v>8.1569664902998232E-3</v>
      </c>
      <c r="AO9" s="184">
        <f t="shared" si="9"/>
        <v>4.8500881834215163E-4</v>
      </c>
      <c r="AP9" s="171"/>
      <c r="AQ9" s="185">
        <f t="shared" si="1"/>
        <v>0.38775510204081642</v>
      </c>
      <c r="AR9" s="186">
        <f t="shared" si="10"/>
        <v>0</v>
      </c>
      <c r="AS9" s="187">
        <f t="shared" si="11"/>
        <v>0</v>
      </c>
    </row>
    <row r="10" spans="1:45" s="163" customFormat="1" ht="30" customHeight="1">
      <c r="A10" s="188" t="s">
        <v>199</v>
      </c>
      <c r="B10" s="202"/>
      <c r="C10" s="192"/>
      <c r="D10" s="193"/>
      <c r="E10" s="193"/>
      <c r="F10" s="193"/>
      <c r="G10" s="193"/>
      <c r="H10" s="193"/>
      <c r="I10" s="193"/>
      <c r="J10" s="327" t="s">
        <v>200</v>
      </c>
      <c r="K10" s="331"/>
      <c r="L10" s="332"/>
      <c r="M10" s="333" t="s">
        <v>201</v>
      </c>
      <c r="N10" s="321"/>
      <c r="O10" s="321"/>
      <c r="P10" s="321"/>
      <c r="Q10" s="322"/>
      <c r="R10" s="323" t="s">
        <v>202</v>
      </c>
      <c r="S10" s="321"/>
      <c r="T10" s="321"/>
      <c r="U10" s="203"/>
      <c r="V10" s="335" t="s">
        <v>203</v>
      </c>
      <c r="X10" s="164" t="s">
        <v>199</v>
      </c>
      <c r="Y10" s="201">
        <f>0.95*4.9</f>
        <v>4.6550000000000002</v>
      </c>
      <c r="Z10" s="179">
        <f t="shared" si="2"/>
        <v>1.0262345679012345E-2</v>
      </c>
      <c r="AA10" s="179">
        <v>2.6</v>
      </c>
      <c r="AB10" s="179">
        <f t="shared" si="3"/>
        <v>5.7319223985890649E-3</v>
      </c>
      <c r="AC10" s="179">
        <v>0.15</v>
      </c>
      <c r="AD10" s="180">
        <f t="shared" si="4"/>
        <v>3.3068783068783067E-4</v>
      </c>
      <c r="AE10" s="171"/>
      <c r="AF10" s="195">
        <f>0.95*3</f>
        <v>2.8499999999999996</v>
      </c>
      <c r="AG10" s="196">
        <f t="shared" si="0"/>
        <v>6.2830687830687819E-3</v>
      </c>
      <c r="AH10" s="196">
        <v>2.6</v>
      </c>
      <c r="AI10" s="196">
        <f t="shared" si="5"/>
        <v>5.7319223985890649E-3</v>
      </c>
      <c r="AJ10" s="196">
        <v>0.15</v>
      </c>
      <c r="AK10" s="197">
        <f t="shared" si="6"/>
        <v>3.3068783068783067E-4</v>
      </c>
      <c r="AL10" s="171"/>
      <c r="AM10" s="182">
        <f t="shared" si="7"/>
        <v>9.0685626102292756E-3</v>
      </c>
      <c r="AN10" s="183">
        <f t="shared" si="8"/>
        <v>5.7319223985890649E-3</v>
      </c>
      <c r="AO10" s="184">
        <f t="shared" si="9"/>
        <v>3.3068783068783067E-4</v>
      </c>
      <c r="AP10" s="171"/>
      <c r="AQ10" s="185">
        <f t="shared" si="1"/>
        <v>0.38775510204081642</v>
      </c>
      <c r="AR10" s="186">
        <f t="shared" si="10"/>
        <v>0</v>
      </c>
      <c r="AS10" s="187">
        <f t="shared" si="11"/>
        <v>0</v>
      </c>
    </row>
    <row r="11" spans="1:45" s="163" customFormat="1" ht="30" customHeight="1">
      <c r="A11" s="204" t="s">
        <v>204</v>
      </c>
      <c r="B11" s="190" t="s">
        <v>182</v>
      </c>
      <c r="C11" s="194"/>
      <c r="D11" s="193"/>
      <c r="E11" s="205" t="s">
        <v>205</v>
      </c>
      <c r="F11" s="193"/>
      <c r="G11" s="206"/>
      <c r="H11" s="207"/>
      <c r="I11" s="208"/>
      <c r="J11" s="209" t="s">
        <v>206</v>
      </c>
      <c r="K11" s="208"/>
      <c r="L11" s="208"/>
      <c r="M11" s="316"/>
      <c r="N11" s="314"/>
      <c r="O11" s="314"/>
      <c r="P11" s="314"/>
      <c r="Q11" s="315"/>
      <c r="R11" s="316"/>
      <c r="S11" s="314"/>
      <c r="T11" s="314"/>
      <c r="U11" s="210"/>
      <c r="V11" s="336"/>
      <c r="X11" s="164" t="s">
        <v>204</v>
      </c>
      <c r="Y11" s="201">
        <f t="shared" ref="Y11:Y16" si="12">0.95*4.8</f>
        <v>4.5599999999999996</v>
      </c>
      <c r="Z11" s="179">
        <f t="shared" si="2"/>
        <v>1.0052910052910051E-2</v>
      </c>
      <c r="AA11" s="179">
        <v>2.6</v>
      </c>
      <c r="AB11" s="179">
        <f t="shared" si="3"/>
        <v>5.7319223985890649E-3</v>
      </c>
      <c r="AC11" s="179">
        <v>0.15</v>
      </c>
      <c r="AD11" s="180">
        <f t="shared" si="4"/>
        <v>3.3068783068783067E-4</v>
      </c>
      <c r="AE11" s="171"/>
      <c r="AF11" s="195">
        <f>0.95*3</f>
        <v>2.8499999999999996</v>
      </c>
      <c r="AG11" s="196">
        <f t="shared" si="0"/>
        <v>6.2830687830687819E-3</v>
      </c>
      <c r="AH11" s="196">
        <v>2.6</v>
      </c>
      <c r="AI11" s="196">
        <f t="shared" si="5"/>
        <v>5.7319223985890649E-3</v>
      </c>
      <c r="AJ11" s="196">
        <v>0.15</v>
      </c>
      <c r="AK11" s="197">
        <f t="shared" si="6"/>
        <v>3.3068783068783067E-4</v>
      </c>
      <c r="AL11" s="171"/>
      <c r="AM11" s="182">
        <f t="shared" si="7"/>
        <v>8.9219576719576695E-3</v>
      </c>
      <c r="AN11" s="183">
        <f t="shared" si="8"/>
        <v>5.7319223985890649E-3</v>
      </c>
      <c r="AO11" s="184">
        <f t="shared" si="9"/>
        <v>3.3068783068783067E-4</v>
      </c>
      <c r="AP11" s="171"/>
      <c r="AQ11" s="185">
        <f t="shared" si="1"/>
        <v>0.375</v>
      </c>
      <c r="AR11" s="186">
        <f t="shared" si="10"/>
        <v>0</v>
      </c>
      <c r="AS11" s="187">
        <f t="shared" si="11"/>
        <v>0</v>
      </c>
    </row>
    <row r="12" spans="1:45" s="163" customFormat="1" ht="30" customHeight="1">
      <c r="A12" s="211" t="s">
        <v>207</v>
      </c>
      <c r="B12" s="202"/>
      <c r="C12" s="191"/>
      <c r="D12" s="199"/>
      <c r="E12" s="199"/>
      <c r="F12" s="199"/>
      <c r="G12" s="193"/>
      <c r="H12" s="206"/>
      <c r="I12" s="212"/>
      <c r="J12" s="213"/>
      <c r="K12" s="213"/>
      <c r="L12" s="214"/>
      <c r="M12" s="324"/>
      <c r="N12" s="325"/>
      <c r="O12" s="325"/>
      <c r="P12" s="325"/>
      <c r="Q12" s="334"/>
      <c r="R12" s="324"/>
      <c r="S12" s="325"/>
      <c r="T12" s="325"/>
      <c r="U12" s="203"/>
      <c r="V12" s="337"/>
      <c r="X12" s="164" t="s">
        <v>207</v>
      </c>
      <c r="Y12" s="201">
        <f t="shared" si="12"/>
        <v>4.5599999999999996</v>
      </c>
      <c r="Z12" s="179">
        <f t="shared" si="2"/>
        <v>1.0052910052910051E-2</v>
      </c>
      <c r="AA12" s="179">
        <v>2.6</v>
      </c>
      <c r="AB12" s="179">
        <f t="shared" si="3"/>
        <v>5.7319223985890649E-3</v>
      </c>
      <c r="AC12" s="179">
        <v>0.15</v>
      </c>
      <c r="AD12" s="180">
        <f t="shared" si="4"/>
        <v>3.3068783068783067E-4</v>
      </c>
      <c r="AE12" s="171"/>
      <c r="AF12" s="195">
        <f>0.95*3</f>
        <v>2.8499999999999996</v>
      </c>
      <c r="AG12" s="196">
        <f t="shared" si="0"/>
        <v>6.2830687830687819E-3</v>
      </c>
      <c r="AH12" s="196">
        <v>2.6</v>
      </c>
      <c r="AI12" s="196">
        <f t="shared" si="5"/>
        <v>5.7319223985890649E-3</v>
      </c>
      <c r="AJ12" s="196">
        <v>0.15</v>
      </c>
      <c r="AK12" s="197">
        <f t="shared" si="6"/>
        <v>3.3068783068783067E-4</v>
      </c>
      <c r="AL12" s="171"/>
      <c r="AM12" s="182">
        <f t="shared" si="7"/>
        <v>8.9219576719576695E-3</v>
      </c>
      <c r="AN12" s="183">
        <f t="shared" si="8"/>
        <v>5.7319223985890649E-3</v>
      </c>
      <c r="AO12" s="184">
        <f t="shared" si="9"/>
        <v>3.3068783068783067E-4</v>
      </c>
      <c r="AP12" s="171"/>
      <c r="AQ12" s="185">
        <f t="shared" si="1"/>
        <v>0.375</v>
      </c>
      <c r="AR12" s="186">
        <f t="shared" si="10"/>
        <v>0</v>
      </c>
      <c r="AS12" s="187">
        <f t="shared" si="11"/>
        <v>0</v>
      </c>
    </row>
    <row r="13" spans="1:45" s="163" customFormat="1" ht="30" customHeight="1">
      <c r="A13" s="305" t="s">
        <v>208</v>
      </c>
      <c r="B13" s="307" t="s">
        <v>182</v>
      </c>
      <c r="C13" s="308"/>
      <c r="D13" s="308"/>
      <c r="E13" s="308"/>
      <c r="F13" s="309"/>
      <c r="G13" s="313" t="s">
        <v>205</v>
      </c>
      <c r="H13" s="314"/>
      <c r="I13" s="314"/>
      <c r="J13" s="314"/>
      <c r="K13" s="314"/>
      <c r="L13" s="315"/>
      <c r="M13" s="320" t="s">
        <v>206</v>
      </c>
      <c r="N13" s="321"/>
      <c r="O13" s="321"/>
      <c r="P13" s="321"/>
      <c r="Q13" s="322"/>
      <c r="R13" s="323" t="s">
        <v>209</v>
      </c>
      <c r="S13" s="321"/>
      <c r="T13" s="321"/>
      <c r="U13" s="321"/>
      <c r="V13" s="301" t="s">
        <v>210</v>
      </c>
      <c r="X13" s="299" t="s">
        <v>208</v>
      </c>
      <c r="Y13" s="201">
        <f t="shared" si="12"/>
        <v>4.5599999999999996</v>
      </c>
      <c r="Z13" s="179">
        <f t="shared" si="2"/>
        <v>1.0052910052910051E-2</v>
      </c>
      <c r="AA13" s="179">
        <v>2.6</v>
      </c>
      <c r="AB13" s="179">
        <f t="shared" si="3"/>
        <v>5.7319223985890649E-3</v>
      </c>
      <c r="AC13" s="179">
        <v>0.15</v>
      </c>
      <c r="AD13" s="180">
        <f t="shared" si="4"/>
        <v>3.3068783068783067E-4</v>
      </c>
      <c r="AE13" s="171"/>
      <c r="AF13" s="181">
        <f>0.95*4.8</f>
        <v>4.5599999999999996</v>
      </c>
      <c r="AG13" s="179">
        <f t="shared" si="0"/>
        <v>1.0052910052910051E-2</v>
      </c>
      <c r="AH13" s="179">
        <v>2.6</v>
      </c>
      <c r="AI13" s="179">
        <f>AH13/453.6</f>
        <v>5.7319223985890649E-3</v>
      </c>
      <c r="AJ13" s="179">
        <v>0.15</v>
      </c>
      <c r="AK13" s="180">
        <f>AJ13/453.6</f>
        <v>3.3068783068783067E-4</v>
      </c>
      <c r="AL13" s="171"/>
      <c r="AM13" s="182">
        <f t="shared" si="7"/>
        <v>1.005291005291005E-2</v>
      </c>
      <c r="AN13" s="183">
        <f t="shared" si="8"/>
        <v>5.7319223985890649E-3</v>
      </c>
      <c r="AO13" s="184">
        <f t="shared" si="9"/>
        <v>3.3068783068783067E-4</v>
      </c>
      <c r="AP13" s="171"/>
      <c r="AQ13" s="185">
        <f t="shared" si="1"/>
        <v>0</v>
      </c>
      <c r="AR13" s="186">
        <f t="shared" si="10"/>
        <v>0</v>
      </c>
      <c r="AS13" s="187">
        <f t="shared" si="11"/>
        <v>0</v>
      </c>
    </row>
    <row r="14" spans="1:45" s="163" customFormat="1" ht="30" customHeight="1">
      <c r="A14" s="306"/>
      <c r="B14" s="307"/>
      <c r="C14" s="308"/>
      <c r="D14" s="308"/>
      <c r="E14" s="308"/>
      <c r="F14" s="309"/>
      <c r="G14" s="316"/>
      <c r="H14" s="314"/>
      <c r="I14" s="314"/>
      <c r="J14" s="314"/>
      <c r="K14" s="314"/>
      <c r="L14" s="315"/>
      <c r="M14" s="316"/>
      <c r="N14" s="314"/>
      <c r="O14" s="314"/>
      <c r="P14" s="314"/>
      <c r="Q14" s="315"/>
      <c r="R14" s="316"/>
      <c r="S14" s="314"/>
      <c r="T14" s="314"/>
      <c r="U14" s="314"/>
      <c r="V14" s="326"/>
      <c r="X14" s="300"/>
      <c r="Y14" s="201">
        <f t="shared" si="12"/>
        <v>4.5599999999999996</v>
      </c>
      <c r="Z14" s="179">
        <f t="shared" si="2"/>
        <v>1.0052910052910051E-2</v>
      </c>
      <c r="AA14" s="179">
        <v>2.6</v>
      </c>
      <c r="AB14" s="179">
        <f t="shared" si="3"/>
        <v>5.7319223985890649E-3</v>
      </c>
      <c r="AC14" s="179">
        <v>0.15</v>
      </c>
      <c r="AD14" s="180">
        <f t="shared" si="4"/>
        <v>3.3068783068783067E-4</v>
      </c>
      <c r="AE14" s="171"/>
      <c r="AF14" s="181">
        <f>0.95*4.8</f>
        <v>4.5599999999999996</v>
      </c>
      <c r="AG14" s="179">
        <f t="shared" si="0"/>
        <v>1.0052910052910051E-2</v>
      </c>
      <c r="AH14" s="179">
        <v>2.6</v>
      </c>
      <c r="AI14" s="179">
        <f>AH14/453.6</f>
        <v>5.7319223985890649E-3</v>
      </c>
      <c r="AJ14" s="179">
        <v>0.15</v>
      </c>
      <c r="AK14" s="180">
        <f>AJ14/453.6</f>
        <v>3.3068783068783067E-4</v>
      </c>
      <c r="AL14" s="171"/>
      <c r="AM14" s="182">
        <f t="shared" si="7"/>
        <v>1.005291005291005E-2</v>
      </c>
      <c r="AN14" s="183">
        <f t="shared" si="8"/>
        <v>5.7319223985890649E-3</v>
      </c>
      <c r="AO14" s="184">
        <f t="shared" si="9"/>
        <v>3.3068783068783067E-4</v>
      </c>
      <c r="AP14" s="171"/>
      <c r="AQ14" s="185">
        <f t="shared" si="1"/>
        <v>0</v>
      </c>
      <c r="AR14" s="186">
        <f t="shared" si="10"/>
        <v>0</v>
      </c>
      <c r="AS14" s="187">
        <f t="shared" si="11"/>
        <v>0</v>
      </c>
    </row>
    <row r="15" spans="1:45" s="163" customFormat="1" ht="30" customHeight="1">
      <c r="A15" s="204" t="s">
        <v>211</v>
      </c>
      <c r="B15" s="307"/>
      <c r="C15" s="308"/>
      <c r="D15" s="308"/>
      <c r="E15" s="308"/>
      <c r="F15" s="309"/>
      <c r="G15" s="316"/>
      <c r="H15" s="314"/>
      <c r="I15" s="314"/>
      <c r="J15" s="314"/>
      <c r="K15" s="314"/>
      <c r="L15" s="315"/>
      <c r="M15" s="316"/>
      <c r="N15" s="314"/>
      <c r="O15" s="314"/>
      <c r="P15" s="314"/>
      <c r="Q15" s="315"/>
      <c r="R15" s="324"/>
      <c r="S15" s="325"/>
      <c r="T15" s="325"/>
      <c r="U15" s="325"/>
      <c r="V15" s="301" t="s">
        <v>212</v>
      </c>
      <c r="X15" s="164" t="s">
        <v>211</v>
      </c>
      <c r="Y15" s="201">
        <f t="shared" si="12"/>
        <v>4.5599999999999996</v>
      </c>
      <c r="Z15" s="179">
        <f t="shared" si="2"/>
        <v>1.0052910052910051E-2</v>
      </c>
      <c r="AA15" s="179">
        <v>2.6</v>
      </c>
      <c r="AB15" s="179">
        <f t="shared" si="3"/>
        <v>5.7319223985890649E-3</v>
      </c>
      <c r="AC15" s="179">
        <v>0.15</v>
      </c>
      <c r="AD15" s="180">
        <f t="shared" si="4"/>
        <v>3.3068783068783067E-4</v>
      </c>
      <c r="AE15" s="171"/>
      <c r="AF15" s="181">
        <f>0.95*4.8</f>
        <v>4.5599999999999996</v>
      </c>
      <c r="AG15" s="179">
        <f t="shared" si="0"/>
        <v>1.0052910052910051E-2</v>
      </c>
      <c r="AH15" s="179">
        <v>2.6</v>
      </c>
      <c r="AI15" s="179">
        <f>AH15/453.6</f>
        <v>5.7319223985890649E-3</v>
      </c>
      <c r="AJ15" s="179">
        <v>0.15</v>
      </c>
      <c r="AK15" s="180">
        <f>AJ15/453.6</f>
        <v>3.3068783068783067E-4</v>
      </c>
      <c r="AL15" s="171"/>
      <c r="AM15" s="182">
        <f t="shared" si="7"/>
        <v>1.005291005291005E-2</v>
      </c>
      <c r="AN15" s="183">
        <f t="shared" si="8"/>
        <v>5.7319223985890649E-3</v>
      </c>
      <c r="AO15" s="184">
        <f t="shared" si="9"/>
        <v>3.3068783068783067E-4</v>
      </c>
      <c r="AP15" s="171"/>
      <c r="AQ15" s="185">
        <f t="shared" si="1"/>
        <v>0</v>
      </c>
      <c r="AR15" s="186">
        <f t="shared" si="10"/>
        <v>0</v>
      </c>
      <c r="AS15" s="187">
        <f t="shared" si="11"/>
        <v>0</v>
      </c>
    </row>
    <row r="16" spans="1:45" s="163" customFormat="1" ht="30" customHeight="1" thickBot="1">
      <c r="A16" s="215" t="s">
        <v>213</v>
      </c>
      <c r="B16" s="310"/>
      <c r="C16" s="311"/>
      <c r="D16" s="311"/>
      <c r="E16" s="311"/>
      <c r="F16" s="312"/>
      <c r="G16" s="317"/>
      <c r="H16" s="318"/>
      <c r="I16" s="318"/>
      <c r="J16" s="318"/>
      <c r="K16" s="318"/>
      <c r="L16" s="319"/>
      <c r="M16" s="317"/>
      <c r="N16" s="318"/>
      <c r="O16" s="318"/>
      <c r="P16" s="318"/>
      <c r="Q16" s="319"/>
      <c r="R16" s="303" t="s">
        <v>214</v>
      </c>
      <c r="S16" s="304"/>
      <c r="T16" s="304"/>
      <c r="U16" s="304"/>
      <c r="V16" s="302"/>
      <c r="X16" s="216" t="s">
        <v>213</v>
      </c>
      <c r="Y16" s="201">
        <f t="shared" si="12"/>
        <v>4.5599999999999996</v>
      </c>
      <c r="Z16" s="217">
        <f t="shared" si="2"/>
        <v>1.0052910052910051E-2</v>
      </c>
      <c r="AA16" s="217">
        <v>2.6</v>
      </c>
      <c r="AB16" s="217">
        <f t="shared" si="3"/>
        <v>5.7319223985890649E-3</v>
      </c>
      <c r="AC16" s="217">
        <v>0.15</v>
      </c>
      <c r="AD16" s="218">
        <f t="shared" si="4"/>
        <v>3.3068783068783067E-4</v>
      </c>
      <c r="AE16" s="171"/>
      <c r="AF16" s="219">
        <f>0.95*4.8</f>
        <v>4.5599999999999996</v>
      </c>
      <c r="AG16" s="217">
        <f t="shared" si="0"/>
        <v>1.0052910052910051E-2</v>
      </c>
      <c r="AH16" s="217">
        <v>2.6</v>
      </c>
      <c r="AI16" s="217">
        <f>AH16/453.6</f>
        <v>5.7319223985890649E-3</v>
      </c>
      <c r="AJ16" s="217">
        <v>0.15</v>
      </c>
      <c r="AK16" s="218">
        <f>AJ16/453.6</f>
        <v>3.3068783068783067E-4</v>
      </c>
      <c r="AL16" s="171"/>
      <c r="AM16" s="220">
        <f t="shared" si="7"/>
        <v>1.005291005291005E-2</v>
      </c>
      <c r="AN16" s="221">
        <f t="shared" si="8"/>
        <v>5.7319223985890649E-3</v>
      </c>
      <c r="AO16" s="222">
        <f t="shared" si="9"/>
        <v>3.3068783068783067E-4</v>
      </c>
      <c r="AP16" s="171"/>
      <c r="AQ16" s="223">
        <f t="shared" si="1"/>
        <v>0</v>
      </c>
      <c r="AR16" s="224">
        <f t="shared" si="10"/>
        <v>0</v>
      </c>
      <c r="AS16" s="225">
        <f t="shared" si="11"/>
        <v>0</v>
      </c>
    </row>
    <row r="17" spans="1:32" s="226" customFormat="1" ht="13.5" thickTop="1"/>
    <row r="18" spans="1:32" s="226" customFormat="1">
      <c r="A18" s="226" t="s">
        <v>215</v>
      </c>
    </row>
    <row r="19" spans="1:32">
      <c r="A19" s="226" t="s">
        <v>216</v>
      </c>
      <c r="AF19" s="227"/>
    </row>
    <row r="20" spans="1:32" s="226" customFormat="1">
      <c r="A20" s="226" t="s">
        <v>217</v>
      </c>
    </row>
    <row r="21" spans="1:32" s="226" customFormat="1">
      <c r="A21" s="226" t="s">
        <v>218</v>
      </c>
    </row>
    <row r="22" spans="1:32" s="228" customFormat="1">
      <c r="A22" s="226" t="s">
        <v>219</v>
      </c>
    </row>
    <row r="24" spans="1:32" s="228" customFormat="1">
      <c r="A24" s="226"/>
      <c r="F24" s="229"/>
      <c r="G24" s="297" t="s">
        <v>220</v>
      </c>
      <c r="J24" s="230"/>
      <c r="K24" s="297" t="s">
        <v>221</v>
      </c>
      <c r="N24" s="231"/>
      <c r="O24" s="298" t="s">
        <v>222</v>
      </c>
      <c r="R24" s="232"/>
      <c r="S24" s="233"/>
      <c r="T24" s="234" t="s">
        <v>223</v>
      </c>
      <c r="U24" s="227"/>
      <c r="V24" s="227"/>
      <c r="Y24" s="230"/>
      <c r="Z24" s="297" t="s">
        <v>221</v>
      </c>
      <c r="AC24" s="231"/>
      <c r="AD24" s="298" t="s">
        <v>222</v>
      </c>
    </row>
    <row r="25" spans="1:32" s="228" customFormat="1">
      <c r="A25" s="226"/>
      <c r="F25" s="235"/>
      <c r="G25" s="297"/>
      <c r="J25" s="236"/>
      <c r="K25" s="297"/>
      <c r="N25" s="237"/>
      <c r="O25" s="298"/>
      <c r="R25" s="238"/>
      <c r="S25" s="239"/>
      <c r="T25" s="240"/>
      <c r="U25" s="227"/>
      <c r="V25" s="227"/>
      <c r="Y25" s="236"/>
      <c r="Z25" s="297"/>
      <c r="AC25" s="237"/>
      <c r="AD25" s="298"/>
    </row>
    <row r="26" spans="1:32" s="228" customFormat="1">
      <c r="A26" s="226"/>
    </row>
    <row r="27" spans="1:32" s="242" customFormat="1">
      <c r="A27" s="241"/>
    </row>
    <row r="28" spans="1:32" s="242" customFormat="1">
      <c r="A28" s="241"/>
    </row>
    <row r="29" spans="1:32" s="242" customFormat="1">
      <c r="A29" s="241"/>
    </row>
    <row r="30" spans="1:32" s="242" customFormat="1">
      <c r="A30" s="241"/>
    </row>
    <row r="31" spans="1:32" s="242" customFormat="1">
      <c r="A31" s="241"/>
    </row>
    <row r="32" spans="1:32" s="242" customFormat="1">
      <c r="A32" s="241"/>
    </row>
    <row r="33" spans="1:1" s="242" customFormat="1">
      <c r="A33" s="241"/>
    </row>
    <row r="34" spans="1:1" s="242" customFormat="1">
      <c r="A34" s="241"/>
    </row>
    <row r="35" spans="1:1" s="242" customFormat="1">
      <c r="A35" s="241"/>
    </row>
    <row r="36" spans="1:1" s="242" customFormat="1">
      <c r="A36" s="241"/>
    </row>
    <row r="37" spans="1:1" s="242" customFormat="1">
      <c r="A37" s="241"/>
    </row>
    <row r="38" spans="1:1" s="242" customFormat="1">
      <c r="A38" s="241"/>
    </row>
    <row r="39" spans="1:1" s="242" customFormat="1">
      <c r="A39" s="241"/>
    </row>
    <row r="40" spans="1:1" s="242" customFormat="1">
      <c r="A40" s="241"/>
    </row>
    <row r="41" spans="1:1" s="242" customFormat="1">
      <c r="A41" s="241"/>
    </row>
    <row r="42" spans="1:1" s="242" customFormat="1">
      <c r="A42" s="241"/>
    </row>
    <row r="43" spans="1:1" s="242" customFormat="1">
      <c r="A43" s="241"/>
    </row>
    <row r="44" spans="1:1" s="242" customFormat="1">
      <c r="A44" s="241"/>
    </row>
    <row r="45" spans="1:1" s="242" customFormat="1">
      <c r="A45" s="241"/>
    </row>
    <row r="46" spans="1:1" s="242" customFormat="1">
      <c r="A46" s="241"/>
    </row>
    <row r="47" spans="1:1" s="242" customFormat="1">
      <c r="A47" s="241"/>
    </row>
    <row r="48" spans="1:1" s="242" customFormat="1">
      <c r="A48" s="241"/>
    </row>
    <row r="49" spans="1:1" s="242" customFormat="1">
      <c r="A49" s="241"/>
    </row>
    <row r="50" spans="1:1" s="242" customFormat="1">
      <c r="A50" s="241"/>
    </row>
    <row r="51" spans="1:1" s="242" customFormat="1">
      <c r="A51" s="241"/>
    </row>
    <row r="52" spans="1:1" s="242" customFormat="1">
      <c r="A52" s="241"/>
    </row>
    <row r="53" spans="1:1" s="242" customFormat="1">
      <c r="A53" s="241"/>
    </row>
    <row r="54" spans="1:1" s="242" customFormat="1">
      <c r="A54" s="241"/>
    </row>
    <row r="55" spans="1:1" s="242" customFormat="1">
      <c r="A55" s="241"/>
    </row>
    <row r="56" spans="1:1" s="242" customFormat="1">
      <c r="A56" s="241"/>
    </row>
    <row r="57" spans="1:1" s="242" customFormat="1">
      <c r="A57" s="241"/>
    </row>
    <row r="58" spans="1:1" s="242" customFormat="1">
      <c r="A58" s="241"/>
    </row>
    <row r="59" spans="1:1" s="242" customFormat="1">
      <c r="A59" s="241"/>
    </row>
    <row r="60" spans="1:1" s="242" customFormat="1">
      <c r="A60" s="241"/>
    </row>
    <row r="61" spans="1:1" s="242" customFormat="1">
      <c r="A61" s="241"/>
    </row>
    <row r="62" spans="1:1" s="242" customFormat="1">
      <c r="A62" s="241"/>
    </row>
    <row r="63" spans="1:1" s="242" customFormat="1">
      <c r="A63" s="241"/>
    </row>
    <row r="64" spans="1:1" s="242" customFormat="1">
      <c r="A64" s="241"/>
    </row>
    <row r="65" spans="1:1" s="242" customFormat="1">
      <c r="A65" s="241"/>
    </row>
    <row r="66" spans="1:1" s="242" customFormat="1">
      <c r="A66" s="241"/>
    </row>
    <row r="67" spans="1:1" s="242" customFormat="1">
      <c r="A67" s="241"/>
    </row>
    <row r="68" spans="1:1" s="242" customFormat="1">
      <c r="A68" s="241"/>
    </row>
    <row r="69" spans="1:1" s="242" customFormat="1">
      <c r="A69" s="241"/>
    </row>
    <row r="70" spans="1:1" s="242" customFormat="1">
      <c r="A70" s="241"/>
    </row>
    <row r="71" spans="1:1" s="242" customFormat="1">
      <c r="A71" s="241"/>
    </row>
    <row r="72" spans="1:1" s="242" customFormat="1">
      <c r="A72" s="241"/>
    </row>
    <row r="73" spans="1:1" s="242" customFormat="1">
      <c r="A73" s="241"/>
    </row>
    <row r="74" spans="1:1" s="242" customFormat="1">
      <c r="A74" s="241"/>
    </row>
    <row r="75" spans="1:1" s="242" customFormat="1">
      <c r="A75" s="241"/>
    </row>
    <row r="76" spans="1:1" s="242" customFormat="1">
      <c r="A76" s="241"/>
    </row>
    <row r="77" spans="1:1" s="242" customFormat="1">
      <c r="A77" s="241"/>
    </row>
    <row r="78" spans="1:1" s="242" customFormat="1">
      <c r="A78" s="241"/>
    </row>
    <row r="79" spans="1:1" s="242" customFormat="1">
      <c r="A79" s="241"/>
    </row>
    <row r="80" spans="1:1" s="242" customFormat="1">
      <c r="A80" s="241"/>
    </row>
    <row r="81" spans="1:1" s="242" customFormat="1">
      <c r="A81" s="241"/>
    </row>
    <row r="82" spans="1:1" s="242" customFormat="1">
      <c r="A82" s="241"/>
    </row>
    <row r="83" spans="1:1" s="242" customFormat="1">
      <c r="A83" s="241"/>
    </row>
    <row r="84" spans="1:1" s="242" customFormat="1">
      <c r="A84" s="241"/>
    </row>
    <row r="85" spans="1:1" s="242" customFormat="1">
      <c r="A85" s="241"/>
    </row>
    <row r="86" spans="1:1" s="242" customFormat="1">
      <c r="A86" s="241"/>
    </row>
    <row r="87" spans="1:1" s="242" customFormat="1">
      <c r="A87" s="241"/>
    </row>
    <row r="88" spans="1:1" s="242" customFormat="1">
      <c r="A88" s="241"/>
    </row>
    <row r="89" spans="1:1" s="242" customFormat="1">
      <c r="A89" s="241"/>
    </row>
    <row r="90" spans="1:1" s="242" customFormat="1">
      <c r="A90" s="241"/>
    </row>
    <row r="91" spans="1:1" s="242" customFormat="1">
      <c r="A91" s="241"/>
    </row>
    <row r="92" spans="1:1" s="242" customFormat="1">
      <c r="A92" s="241"/>
    </row>
    <row r="93" spans="1:1" s="242" customFormat="1">
      <c r="A93" s="241"/>
    </row>
    <row r="94" spans="1:1" s="242" customFormat="1">
      <c r="A94" s="241"/>
    </row>
    <row r="95" spans="1:1" s="242" customFormat="1">
      <c r="A95" s="241"/>
    </row>
    <row r="96" spans="1:1" s="242" customFormat="1">
      <c r="A96" s="241"/>
    </row>
    <row r="97" spans="1:1" s="242" customFormat="1">
      <c r="A97" s="241"/>
    </row>
    <row r="98" spans="1:1" s="242" customFormat="1">
      <c r="A98" s="241"/>
    </row>
    <row r="99" spans="1:1" s="242" customFormat="1">
      <c r="A99" s="241"/>
    </row>
    <row r="100" spans="1:1" s="242" customFormat="1">
      <c r="A100" s="241"/>
    </row>
    <row r="101" spans="1:1" s="242" customFormat="1">
      <c r="A101" s="241"/>
    </row>
    <row r="102" spans="1:1" s="242" customFormat="1">
      <c r="A102" s="241"/>
    </row>
    <row r="103" spans="1:1" s="242" customFormat="1">
      <c r="A103" s="241"/>
    </row>
    <row r="104" spans="1:1" s="242" customFormat="1">
      <c r="A104" s="241"/>
    </row>
    <row r="105" spans="1:1" s="242" customFormat="1">
      <c r="A105" s="241"/>
    </row>
    <row r="106" spans="1:1" s="242" customFormat="1">
      <c r="A106" s="241"/>
    </row>
    <row r="107" spans="1:1" s="242" customFormat="1">
      <c r="A107" s="241"/>
    </row>
    <row r="108" spans="1:1" s="242" customFormat="1">
      <c r="A108" s="241"/>
    </row>
    <row r="109" spans="1:1" s="242" customFormat="1">
      <c r="A109" s="241"/>
    </row>
    <row r="110" spans="1:1" s="242" customFormat="1">
      <c r="A110" s="241"/>
    </row>
    <row r="111" spans="1:1" s="242" customFormat="1">
      <c r="A111" s="241"/>
    </row>
    <row r="112" spans="1:1" s="242" customFormat="1">
      <c r="A112" s="241"/>
    </row>
    <row r="113" spans="1:1" s="242" customFormat="1">
      <c r="A113" s="241"/>
    </row>
    <row r="114" spans="1:1" s="242" customFormat="1">
      <c r="A114" s="241"/>
    </row>
    <row r="115" spans="1:1" s="242" customFormat="1">
      <c r="A115" s="241"/>
    </row>
    <row r="116" spans="1:1" s="242" customFormat="1">
      <c r="A116" s="241"/>
    </row>
    <row r="117" spans="1:1" s="242" customFormat="1">
      <c r="A117" s="241"/>
    </row>
    <row r="118" spans="1:1" s="242" customFormat="1">
      <c r="A118" s="241"/>
    </row>
    <row r="119" spans="1:1" s="242" customFormat="1">
      <c r="A119" s="241"/>
    </row>
    <row r="120" spans="1:1" s="242" customFormat="1">
      <c r="A120" s="241"/>
    </row>
    <row r="121" spans="1:1" s="242" customFormat="1">
      <c r="A121" s="241"/>
    </row>
    <row r="122" spans="1:1" s="242" customFormat="1">
      <c r="A122" s="241"/>
    </row>
    <row r="123" spans="1:1" s="242" customFormat="1">
      <c r="A123" s="241"/>
    </row>
    <row r="124" spans="1:1" s="242" customFormat="1">
      <c r="A124" s="241"/>
    </row>
    <row r="125" spans="1:1" s="242" customFormat="1">
      <c r="A125" s="241"/>
    </row>
    <row r="126" spans="1:1" s="242" customFormat="1">
      <c r="A126" s="241"/>
    </row>
    <row r="127" spans="1:1" s="242" customFormat="1">
      <c r="A127" s="241"/>
    </row>
    <row r="128" spans="1:1" s="242" customFormat="1">
      <c r="A128" s="241"/>
    </row>
    <row r="129" spans="1:1" s="242" customFormat="1">
      <c r="A129" s="241"/>
    </row>
    <row r="130" spans="1:1" s="242" customFormat="1">
      <c r="A130" s="241"/>
    </row>
    <row r="131" spans="1:1" s="242" customFormat="1">
      <c r="A131" s="241"/>
    </row>
    <row r="132" spans="1:1" s="242" customFormat="1">
      <c r="A132" s="241"/>
    </row>
    <row r="133" spans="1:1" s="242" customFormat="1">
      <c r="A133" s="241"/>
    </row>
    <row r="134" spans="1:1" s="242" customFormat="1">
      <c r="A134" s="241"/>
    </row>
    <row r="135" spans="1:1" s="242" customFormat="1">
      <c r="A135" s="241"/>
    </row>
    <row r="136" spans="1:1" s="242" customFormat="1">
      <c r="A136" s="241"/>
    </row>
    <row r="137" spans="1:1" s="242" customFormat="1">
      <c r="A137" s="241"/>
    </row>
    <row r="138" spans="1:1" s="242" customFormat="1">
      <c r="A138" s="241"/>
    </row>
    <row r="139" spans="1:1" s="242" customFormat="1">
      <c r="A139" s="241"/>
    </row>
    <row r="140" spans="1:1" s="242" customFormat="1">
      <c r="A140" s="241"/>
    </row>
    <row r="141" spans="1:1" s="242" customFormat="1">
      <c r="A141" s="241"/>
    </row>
    <row r="142" spans="1:1" s="242" customFormat="1">
      <c r="A142" s="241"/>
    </row>
    <row r="143" spans="1:1" s="242" customFormat="1">
      <c r="A143" s="241"/>
    </row>
    <row r="144" spans="1:1" s="242" customFormat="1">
      <c r="A144" s="241"/>
    </row>
    <row r="145" spans="1:1" s="242" customFormat="1">
      <c r="A145" s="241"/>
    </row>
    <row r="146" spans="1:1" s="143" customFormat="1">
      <c r="A146" s="142"/>
    </row>
    <row r="147" spans="1:1" s="143" customFormat="1">
      <c r="A147" s="142"/>
    </row>
    <row r="148" spans="1:1" s="143" customFormat="1">
      <c r="A148" s="142"/>
    </row>
    <row r="149" spans="1:1" s="143" customFormat="1">
      <c r="A149" s="142"/>
    </row>
    <row r="150" spans="1:1" s="143" customFormat="1">
      <c r="A150" s="142"/>
    </row>
    <row r="151" spans="1:1" s="143" customFormat="1">
      <c r="A151" s="142"/>
    </row>
    <row r="152" spans="1:1" s="143" customFormat="1">
      <c r="A152" s="142"/>
    </row>
    <row r="153" spans="1:1" s="143" customFormat="1">
      <c r="A153" s="142"/>
    </row>
    <row r="154" spans="1:1" s="143" customFormat="1">
      <c r="A154" s="142"/>
    </row>
    <row r="155" spans="1:1" s="143" customFormat="1">
      <c r="A155" s="142"/>
    </row>
    <row r="156" spans="1:1" s="143" customFormat="1">
      <c r="A156" s="142"/>
    </row>
    <row r="157" spans="1:1" s="143" customFormat="1">
      <c r="A157" s="142"/>
    </row>
    <row r="158" spans="1:1" s="143" customFormat="1">
      <c r="A158" s="142"/>
    </row>
    <row r="159" spans="1:1" s="143" customFormat="1">
      <c r="A159" s="142"/>
    </row>
    <row r="160" spans="1:1" s="143" customFormat="1">
      <c r="A160" s="142"/>
    </row>
    <row r="161" spans="1:1" s="143" customFormat="1">
      <c r="A161" s="142"/>
    </row>
    <row r="162" spans="1:1" s="143" customFormat="1">
      <c r="A162" s="142"/>
    </row>
    <row r="163" spans="1:1" s="143" customFormat="1">
      <c r="A163" s="142"/>
    </row>
    <row r="164" spans="1:1" s="143" customFormat="1">
      <c r="A164" s="142"/>
    </row>
    <row r="165" spans="1:1" s="143" customFormat="1">
      <c r="A165" s="142"/>
    </row>
    <row r="166" spans="1:1" s="143" customFormat="1">
      <c r="A166" s="142"/>
    </row>
    <row r="167" spans="1:1" s="143" customFormat="1">
      <c r="A167" s="142"/>
    </row>
    <row r="168" spans="1:1" s="143" customFormat="1">
      <c r="A168" s="142"/>
    </row>
    <row r="169" spans="1:1" s="143" customFormat="1">
      <c r="A169" s="142"/>
    </row>
    <row r="170" spans="1:1" s="143" customFormat="1">
      <c r="A170" s="142"/>
    </row>
    <row r="171" spans="1:1" s="143" customFormat="1">
      <c r="A171" s="142"/>
    </row>
    <row r="172" spans="1:1" s="143" customFormat="1">
      <c r="A172" s="142"/>
    </row>
    <row r="173" spans="1:1" s="143" customFormat="1">
      <c r="A173" s="142"/>
    </row>
    <row r="174" spans="1:1" s="143" customFormat="1">
      <c r="A174" s="142"/>
    </row>
    <row r="175" spans="1:1" s="143" customFormat="1">
      <c r="A175" s="142"/>
    </row>
    <row r="176" spans="1:1" s="143" customFormat="1">
      <c r="A176" s="142"/>
    </row>
    <row r="177" spans="1:1" s="143" customFormat="1">
      <c r="A177" s="142"/>
    </row>
    <row r="178" spans="1:1" s="143" customFormat="1">
      <c r="A178" s="142"/>
    </row>
    <row r="179" spans="1:1" s="143" customFormat="1">
      <c r="A179" s="142"/>
    </row>
    <row r="180" spans="1:1" s="143" customFormat="1">
      <c r="A180" s="142"/>
    </row>
    <row r="181" spans="1:1" s="143" customFormat="1">
      <c r="A181" s="142"/>
    </row>
    <row r="182" spans="1:1" s="143" customFormat="1">
      <c r="A182" s="142"/>
    </row>
    <row r="183" spans="1:1" s="143" customFormat="1">
      <c r="A183" s="142"/>
    </row>
    <row r="184" spans="1:1" s="143" customFormat="1">
      <c r="A184" s="142"/>
    </row>
    <row r="185" spans="1:1" s="143" customFormat="1">
      <c r="A185" s="142"/>
    </row>
    <row r="186" spans="1:1" s="143" customFormat="1">
      <c r="A186" s="142"/>
    </row>
    <row r="187" spans="1:1" s="143" customFormat="1">
      <c r="A187" s="142"/>
    </row>
    <row r="188" spans="1:1" s="143" customFormat="1">
      <c r="A188" s="142"/>
    </row>
    <row r="189" spans="1:1" s="143" customFormat="1">
      <c r="A189" s="142"/>
    </row>
    <row r="190" spans="1:1" s="143" customFormat="1">
      <c r="A190" s="142"/>
    </row>
    <row r="191" spans="1:1" s="143" customFormat="1">
      <c r="A191" s="142"/>
    </row>
    <row r="192" spans="1:1" s="143" customFormat="1">
      <c r="A192" s="142"/>
    </row>
    <row r="193" spans="1:1" s="143" customFormat="1">
      <c r="A193" s="142"/>
    </row>
    <row r="194" spans="1:1" s="143" customFormat="1">
      <c r="A194" s="142"/>
    </row>
    <row r="195" spans="1:1" s="143" customFormat="1">
      <c r="A195" s="142"/>
    </row>
    <row r="196" spans="1:1" s="143" customFormat="1">
      <c r="A196" s="142"/>
    </row>
    <row r="197" spans="1:1" s="143" customFormat="1">
      <c r="A197" s="142"/>
    </row>
    <row r="198" spans="1:1" s="143" customFormat="1">
      <c r="A198" s="142"/>
    </row>
    <row r="199" spans="1:1" s="143" customFormat="1">
      <c r="A199" s="142"/>
    </row>
    <row r="200" spans="1:1" s="143" customFormat="1">
      <c r="A200" s="142"/>
    </row>
    <row r="201" spans="1:1" s="143" customFormat="1">
      <c r="A201" s="142"/>
    </row>
    <row r="202" spans="1:1" s="143" customFormat="1">
      <c r="A202" s="142"/>
    </row>
    <row r="203" spans="1:1" s="143" customFormat="1">
      <c r="A203" s="142"/>
    </row>
    <row r="204" spans="1:1" s="143" customFormat="1">
      <c r="A204" s="142"/>
    </row>
    <row r="205" spans="1:1" s="143" customFormat="1">
      <c r="A205" s="142"/>
    </row>
    <row r="206" spans="1:1" s="143" customFormat="1">
      <c r="A206" s="142"/>
    </row>
    <row r="207" spans="1:1" s="143" customFormat="1">
      <c r="A207" s="142"/>
    </row>
    <row r="208" spans="1:1" s="143" customFormat="1">
      <c r="A208" s="142"/>
    </row>
    <row r="209" spans="1:1" s="143" customFormat="1">
      <c r="A209" s="142"/>
    </row>
    <row r="210" spans="1:1" s="143" customFormat="1">
      <c r="A210" s="142"/>
    </row>
    <row r="211" spans="1:1" s="143" customFormat="1">
      <c r="A211" s="142"/>
    </row>
    <row r="212" spans="1:1" s="143" customFormat="1">
      <c r="A212" s="142"/>
    </row>
    <row r="213" spans="1:1" s="143" customFormat="1">
      <c r="A213" s="142"/>
    </row>
    <row r="214" spans="1:1" s="143" customFormat="1">
      <c r="A214" s="142"/>
    </row>
    <row r="215" spans="1:1" s="143" customFormat="1">
      <c r="A215" s="142"/>
    </row>
    <row r="216" spans="1:1" s="143" customFormat="1">
      <c r="A216" s="142"/>
    </row>
    <row r="217" spans="1:1" s="143" customFormat="1">
      <c r="A217" s="142"/>
    </row>
    <row r="218" spans="1:1" s="143" customFormat="1">
      <c r="A218" s="142"/>
    </row>
    <row r="219" spans="1:1" s="143" customFormat="1">
      <c r="A219" s="142"/>
    </row>
    <row r="220" spans="1:1" s="143" customFormat="1">
      <c r="A220" s="142"/>
    </row>
    <row r="221" spans="1:1" s="143" customFormat="1">
      <c r="A221" s="142"/>
    </row>
    <row r="222" spans="1:1" s="143" customFormat="1">
      <c r="A222" s="142"/>
    </row>
    <row r="223" spans="1:1" s="143" customFormat="1">
      <c r="A223" s="142"/>
    </row>
    <row r="224" spans="1:1" s="143" customFormat="1">
      <c r="A224" s="142"/>
    </row>
    <row r="225" spans="1:1" s="143" customFormat="1">
      <c r="A225" s="142"/>
    </row>
    <row r="226" spans="1:1" s="143" customFormat="1">
      <c r="A226" s="142"/>
    </row>
    <row r="227" spans="1:1" s="143" customFormat="1">
      <c r="A227" s="142"/>
    </row>
    <row r="228" spans="1:1" s="143" customFormat="1">
      <c r="A228" s="142"/>
    </row>
    <row r="229" spans="1:1" s="143" customFormat="1">
      <c r="A229" s="142"/>
    </row>
    <row r="230" spans="1:1" s="143" customFormat="1">
      <c r="A230" s="142"/>
    </row>
    <row r="231" spans="1:1" s="143" customFormat="1">
      <c r="A231" s="142"/>
    </row>
    <row r="232" spans="1:1" s="143" customFormat="1">
      <c r="A232" s="142"/>
    </row>
    <row r="233" spans="1:1" s="143" customFormat="1">
      <c r="A233" s="142"/>
    </row>
    <row r="234" spans="1:1" s="143" customFormat="1">
      <c r="A234" s="142"/>
    </row>
    <row r="235" spans="1:1" s="143" customFormat="1">
      <c r="A235" s="142"/>
    </row>
    <row r="236" spans="1:1" s="143" customFormat="1">
      <c r="A236" s="142"/>
    </row>
    <row r="237" spans="1:1" s="143" customFormat="1">
      <c r="A237" s="142"/>
    </row>
    <row r="238" spans="1:1" s="143" customFormat="1">
      <c r="A238" s="142"/>
    </row>
    <row r="239" spans="1:1" s="143" customFormat="1">
      <c r="A239" s="142"/>
    </row>
    <row r="240" spans="1:1" s="143" customFormat="1">
      <c r="A240" s="142"/>
    </row>
    <row r="241" spans="1:1" s="143" customFormat="1">
      <c r="A241" s="142"/>
    </row>
    <row r="242" spans="1:1" s="143" customFormat="1">
      <c r="A242" s="142"/>
    </row>
    <row r="243" spans="1:1" s="143" customFormat="1">
      <c r="A243" s="142"/>
    </row>
    <row r="244" spans="1:1" s="143" customFormat="1">
      <c r="A244" s="142"/>
    </row>
    <row r="245" spans="1:1" s="143" customFormat="1">
      <c r="A245" s="142"/>
    </row>
    <row r="246" spans="1:1" s="143" customFormat="1">
      <c r="A246" s="142"/>
    </row>
    <row r="247" spans="1:1" s="143" customFormat="1">
      <c r="A247" s="142"/>
    </row>
    <row r="248" spans="1:1" s="143" customFormat="1">
      <c r="A248" s="142"/>
    </row>
    <row r="249" spans="1:1" s="143" customFormat="1">
      <c r="A249" s="142"/>
    </row>
    <row r="250" spans="1:1" s="143" customFormat="1">
      <c r="A250" s="142"/>
    </row>
    <row r="251" spans="1:1" s="143" customFormat="1">
      <c r="A251" s="142"/>
    </row>
    <row r="252" spans="1:1" s="143" customFormat="1">
      <c r="A252" s="142"/>
    </row>
    <row r="253" spans="1:1" s="143" customFormat="1">
      <c r="A253" s="142"/>
    </row>
    <row r="254" spans="1:1" s="143" customFormat="1">
      <c r="A254" s="142"/>
    </row>
    <row r="255" spans="1:1" s="143" customFormat="1">
      <c r="A255" s="142"/>
    </row>
    <row r="256" spans="1:1" s="143" customFormat="1">
      <c r="A256" s="142"/>
    </row>
    <row r="257" spans="1:1" s="143" customFormat="1">
      <c r="A257" s="142"/>
    </row>
    <row r="258" spans="1:1" s="143" customFormat="1">
      <c r="A258" s="142"/>
    </row>
    <row r="259" spans="1:1" s="143" customFormat="1">
      <c r="A259" s="142"/>
    </row>
    <row r="260" spans="1:1" s="143" customFormat="1">
      <c r="A260" s="142"/>
    </row>
    <row r="261" spans="1:1" s="143" customFormat="1">
      <c r="A261" s="142"/>
    </row>
    <row r="262" spans="1:1" s="143" customFormat="1">
      <c r="A262" s="142"/>
    </row>
    <row r="263" spans="1:1" s="143" customFormat="1">
      <c r="A263" s="142"/>
    </row>
    <row r="264" spans="1:1" s="143" customFormat="1">
      <c r="A264" s="142"/>
    </row>
    <row r="265" spans="1:1" s="143" customFormat="1">
      <c r="A265" s="142"/>
    </row>
    <row r="266" spans="1:1" s="143" customFormat="1">
      <c r="A266" s="142"/>
    </row>
    <row r="267" spans="1:1" s="143" customFormat="1">
      <c r="A267" s="142"/>
    </row>
    <row r="268" spans="1:1" s="143" customFormat="1">
      <c r="A268" s="142"/>
    </row>
    <row r="269" spans="1:1" s="143" customFormat="1">
      <c r="A269" s="142"/>
    </row>
    <row r="270" spans="1:1" s="143" customFormat="1">
      <c r="A270" s="142"/>
    </row>
    <row r="271" spans="1:1" s="143" customFormat="1">
      <c r="A271" s="142"/>
    </row>
    <row r="272" spans="1:1" s="143" customFormat="1">
      <c r="A272" s="142"/>
    </row>
    <row r="273" spans="1:1" s="143" customFormat="1">
      <c r="A273" s="142"/>
    </row>
    <row r="274" spans="1:1" s="143" customFormat="1">
      <c r="A274" s="142"/>
    </row>
    <row r="275" spans="1:1" s="143" customFormat="1">
      <c r="A275" s="142"/>
    </row>
    <row r="276" spans="1:1" s="143" customFormat="1">
      <c r="A276" s="142"/>
    </row>
    <row r="277" spans="1:1" s="143" customFormat="1">
      <c r="A277" s="142"/>
    </row>
    <row r="278" spans="1:1" s="143" customFormat="1">
      <c r="A278" s="142"/>
    </row>
    <row r="279" spans="1:1" s="143" customFormat="1">
      <c r="A279" s="142"/>
    </row>
    <row r="280" spans="1:1" s="143" customFormat="1">
      <c r="A280" s="142"/>
    </row>
    <row r="281" spans="1:1" s="143" customFormat="1">
      <c r="A281" s="142"/>
    </row>
    <row r="282" spans="1:1" s="143" customFormat="1">
      <c r="A282" s="142"/>
    </row>
    <row r="283" spans="1:1" s="143" customFormat="1">
      <c r="A283" s="142"/>
    </row>
    <row r="284" spans="1:1" s="143" customFormat="1">
      <c r="A284" s="142"/>
    </row>
    <row r="285" spans="1:1" s="143" customFormat="1">
      <c r="A285" s="142"/>
    </row>
    <row r="286" spans="1:1" s="143" customFormat="1">
      <c r="A286" s="142"/>
    </row>
    <row r="287" spans="1:1" s="143" customFormat="1">
      <c r="A287" s="142"/>
    </row>
    <row r="288" spans="1:1" s="143" customFormat="1">
      <c r="A288" s="142"/>
    </row>
    <row r="289" spans="1:1" s="143" customFormat="1">
      <c r="A289" s="142"/>
    </row>
    <row r="290" spans="1:1" s="143" customFormat="1">
      <c r="A290" s="142"/>
    </row>
    <row r="291" spans="1:1" s="143" customFormat="1">
      <c r="A291" s="142"/>
    </row>
    <row r="292" spans="1:1" s="143" customFormat="1">
      <c r="A292" s="142"/>
    </row>
    <row r="293" spans="1:1" s="143" customFormat="1">
      <c r="A293" s="142"/>
    </row>
    <row r="294" spans="1:1" s="143" customFormat="1">
      <c r="A294" s="142"/>
    </row>
    <row r="295" spans="1:1" s="143" customFormat="1">
      <c r="A295" s="142"/>
    </row>
    <row r="296" spans="1:1" s="143" customFormat="1">
      <c r="A296" s="142"/>
    </row>
    <row r="297" spans="1:1" s="143" customFormat="1">
      <c r="A297" s="142"/>
    </row>
    <row r="298" spans="1:1" s="143" customFormat="1">
      <c r="A298" s="142"/>
    </row>
    <row r="299" spans="1:1" s="143" customFormat="1">
      <c r="A299" s="142"/>
    </row>
    <row r="300" spans="1:1" s="143" customFormat="1">
      <c r="A300" s="142"/>
    </row>
    <row r="301" spans="1:1" s="143" customFormat="1">
      <c r="A301" s="142"/>
    </row>
    <row r="302" spans="1:1" s="143" customFormat="1">
      <c r="A302" s="142"/>
    </row>
    <row r="303" spans="1:1" s="143" customFormat="1">
      <c r="A303" s="142"/>
    </row>
    <row r="304" spans="1:1" s="143" customFormat="1">
      <c r="A304" s="142"/>
    </row>
    <row r="305" spans="1:1" s="143" customFormat="1">
      <c r="A305" s="142"/>
    </row>
    <row r="306" spans="1:1" s="143" customFormat="1">
      <c r="A306" s="142"/>
    </row>
    <row r="307" spans="1:1" s="143" customFormat="1">
      <c r="A307" s="142"/>
    </row>
    <row r="308" spans="1:1" s="143" customFormat="1">
      <c r="A308" s="142"/>
    </row>
    <row r="309" spans="1:1" s="143" customFormat="1">
      <c r="A309" s="142"/>
    </row>
    <row r="310" spans="1:1" s="143" customFormat="1">
      <c r="A310" s="142"/>
    </row>
    <row r="311" spans="1:1" s="143" customFormat="1">
      <c r="A311" s="142"/>
    </row>
    <row r="312" spans="1:1" s="143" customFormat="1">
      <c r="A312" s="142"/>
    </row>
    <row r="313" spans="1:1" s="143" customFormat="1">
      <c r="A313" s="142"/>
    </row>
    <row r="314" spans="1:1" s="143" customFormat="1">
      <c r="A314" s="142"/>
    </row>
    <row r="315" spans="1:1" s="143" customFormat="1">
      <c r="A315" s="142"/>
    </row>
    <row r="316" spans="1:1" s="143" customFormat="1">
      <c r="A316" s="142"/>
    </row>
    <row r="317" spans="1:1" s="143" customFormat="1">
      <c r="A317" s="142"/>
    </row>
    <row r="318" spans="1:1" s="143" customFormat="1">
      <c r="A318" s="142"/>
    </row>
    <row r="319" spans="1:1" s="143" customFormat="1">
      <c r="A319" s="142"/>
    </row>
    <row r="320" spans="1:1" s="143" customFormat="1">
      <c r="A320" s="142"/>
    </row>
    <row r="321" spans="1:1" s="143" customFormat="1">
      <c r="A321" s="142"/>
    </row>
    <row r="322" spans="1:1" s="143" customFormat="1">
      <c r="A322" s="142"/>
    </row>
    <row r="323" spans="1:1" s="143" customFormat="1">
      <c r="A323" s="142"/>
    </row>
    <row r="324" spans="1:1" s="143" customFormat="1">
      <c r="A324" s="142"/>
    </row>
    <row r="325" spans="1:1" s="143" customFormat="1">
      <c r="A325" s="142"/>
    </row>
    <row r="326" spans="1:1" s="143" customFormat="1">
      <c r="A326" s="142"/>
    </row>
    <row r="327" spans="1:1" s="143" customFormat="1">
      <c r="A327" s="142"/>
    </row>
    <row r="328" spans="1:1" s="143" customFormat="1">
      <c r="A328" s="142"/>
    </row>
    <row r="329" spans="1:1" s="143" customFormat="1">
      <c r="A329" s="142"/>
    </row>
    <row r="330" spans="1:1" s="143" customFormat="1">
      <c r="A330" s="142"/>
    </row>
    <row r="331" spans="1:1" s="143" customFormat="1">
      <c r="A331" s="142"/>
    </row>
    <row r="332" spans="1:1" s="143" customFormat="1">
      <c r="A332" s="142"/>
    </row>
    <row r="333" spans="1:1" s="143" customFormat="1">
      <c r="A333" s="142"/>
    </row>
    <row r="334" spans="1:1" s="143" customFormat="1">
      <c r="A334" s="142"/>
    </row>
    <row r="335" spans="1:1" s="143" customFormat="1">
      <c r="A335" s="142"/>
    </row>
    <row r="336" spans="1:1" s="143" customFormat="1">
      <c r="A336" s="142"/>
    </row>
    <row r="337" spans="1:1" s="143" customFormat="1">
      <c r="A337" s="142"/>
    </row>
    <row r="338" spans="1:1" s="143" customFormat="1">
      <c r="A338" s="142"/>
    </row>
    <row r="339" spans="1:1" s="143" customFormat="1">
      <c r="A339" s="142"/>
    </row>
    <row r="340" spans="1:1" s="143" customFormat="1">
      <c r="A340" s="142"/>
    </row>
    <row r="341" spans="1:1" s="143" customFormat="1">
      <c r="A341" s="142"/>
    </row>
    <row r="342" spans="1:1" s="143" customFormat="1">
      <c r="A342" s="142"/>
    </row>
    <row r="343" spans="1:1" s="143" customFormat="1">
      <c r="A343" s="142"/>
    </row>
    <row r="344" spans="1:1" s="143" customFormat="1">
      <c r="A344" s="142"/>
    </row>
    <row r="345" spans="1:1" s="143" customFormat="1">
      <c r="A345" s="142"/>
    </row>
    <row r="346" spans="1:1" s="143" customFormat="1">
      <c r="A346" s="142"/>
    </row>
    <row r="347" spans="1:1" s="143" customFormat="1">
      <c r="A347" s="142"/>
    </row>
    <row r="348" spans="1:1" s="143" customFormat="1">
      <c r="A348" s="142"/>
    </row>
    <row r="349" spans="1:1" s="143" customFormat="1">
      <c r="A349" s="142"/>
    </row>
    <row r="350" spans="1:1" s="143" customFormat="1">
      <c r="A350" s="142"/>
    </row>
    <row r="351" spans="1:1" s="143" customFormat="1">
      <c r="A351" s="142"/>
    </row>
    <row r="352" spans="1:1" s="143" customFormat="1">
      <c r="A352" s="142"/>
    </row>
    <row r="353" spans="1:1" s="143" customFormat="1">
      <c r="A353" s="142"/>
    </row>
    <row r="354" spans="1:1" s="143" customFormat="1">
      <c r="A354" s="142"/>
    </row>
    <row r="355" spans="1:1" s="143" customFormat="1">
      <c r="A355" s="142"/>
    </row>
    <row r="356" spans="1:1" s="143" customFormat="1">
      <c r="A356" s="142"/>
    </row>
    <row r="357" spans="1:1" s="143" customFormat="1">
      <c r="A357" s="142"/>
    </row>
    <row r="358" spans="1:1" s="143" customFormat="1">
      <c r="A358" s="142"/>
    </row>
    <row r="359" spans="1:1" s="143" customFormat="1">
      <c r="A359" s="142"/>
    </row>
    <row r="360" spans="1:1" s="143" customFormat="1">
      <c r="A360" s="142"/>
    </row>
    <row r="361" spans="1:1" s="143" customFormat="1">
      <c r="A361" s="142"/>
    </row>
    <row r="362" spans="1:1" s="143" customFormat="1">
      <c r="A362" s="142"/>
    </row>
    <row r="363" spans="1:1" s="143" customFormat="1">
      <c r="A363" s="142"/>
    </row>
    <row r="364" spans="1:1" s="143" customFormat="1">
      <c r="A364" s="142"/>
    </row>
    <row r="365" spans="1:1" s="143" customFormat="1">
      <c r="A365" s="142"/>
    </row>
    <row r="366" spans="1:1" s="143" customFormat="1">
      <c r="A366" s="142"/>
    </row>
    <row r="367" spans="1:1" s="143" customFormat="1">
      <c r="A367" s="142"/>
    </row>
    <row r="368" spans="1:1" s="143" customFormat="1">
      <c r="A368" s="142"/>
    </row>
    <row r="369" spans="1:1" s="143" customFormat="1">
      <c r="A369" s="142"/>
    </row>
    <row r="370" spans="1:1" s="143" customFormat="1">
      <c r="A370" s="142"/>
    </row>
    <row r="371" spans="1:1" s="143" customFormat="1">
      <c r="A371" s="142"/>
    </row>
    <row r="372" spans="1:1" s="143" customFormat="1">
      <c r="A372" s="142"/>
    </row>
    <row r="373" spans="1:1" s="143" customFormat="1">
      <c r="A373" s="142"/>
    </row>
    <row r="374" spans="1:1" s="143" customFormat="1">
      <c r="A374" s="142"/>
    </row>
    <row r="375" spans="1:1" s="143" customFormat="1">
      <c r="A375" s="142"/>
    </row>
    <row r="376" spans="1:1" s="143" customFormat="1">
      <c r="A376" s="142"/>
    </row>
    <row r="377" spans="1:1" s="143" customFormat="1">
      <c r="A377" s="142"/>
    </row>
    <row r="378" spans="1:1" s="143" customFormat="1">
      <c r="A378" s="142"/>
    </row>
    <row r="379" spans="1:1" s="143" customFormat="1">
      <c r="A379" s="142"/>
    </row>
    <row r="380" spans="1:1" s="143" customFormat="1">
      <c r="A380" s="142"/>
    </row>
    <row r="381" spans="1:1" s="143" customFormat="1">
      <c r="A381" s="142"/>
    </row>
    <row r="382" spans="1:1" s="143" customFormat="1">
      <c r="A382" s="142"/>
    </row>
    <row r="383" spans="1:1" s="143" customFormat="1">
      <c r="A383" s="142"/>
    </row>
    <row r="384" spans="1:1" s="143" customFormat="1">
      <c r="A384" s="142"/>
    </row>
    <row r="385" spans="1:1" s="143" customFormat="1">
      <c r="A385" s="142"/>
    </row>
    <row r="386" spans="1:1" s="143" customFormat="1">
      <c r="A386" s="142"/>
    </row>
    <row r="387" spans="1:1" s="143" customFormat="1">
      <c r="A387" s="142"/>
    </row>
    <row r="388" spans="1:1" s="143" customFormat="1">
      <c r="A388" s="142"/>
    </row>
    <row r="389" spans="1:1" s="143" customFormat="1">
      <c r="A389" s="142"/>
    </row>
    <row r="390" spans="1:1" s="143" customFormat="1">
      <c r="A390" s="142"/>
    </row>
    <row r="391" spans="1:1" s="143" customFormat="1">
      <c r="A391" s="142"/>
    </row>
    <row r="392" spans="1:1" s="143" customFormat="1">
      <c r="A392" s="142"/>
    </row>
    <row r="393" spans="1:1" s="143" customFormat="1">
      <c r="A393" s="142"/>
    </row>
    <row r="394" spans="1:1" s="143" customFormat="1">
      <c r="A394" s="142"/>
    </row>
    <row r="395" spans="1:1" s="143" customFormat="1">
      <c r="A395" s="142"/>
    </row>
    <row r="396" spans="1:1" s="143" customFormat="1">
      <c r="A396" s="142"/>
    </row>
    <row r="397" spans="1:1" s="143" customFormat="1">
      <c r="A397" s="142"/>
    </row>
    <row r="398" spans="1:1" s="143" customFormat="1">
      <c r="A398" s="142"/>
    </row>
    <row r="399" spans="1:1" s="143" customFormat="1">
      <c r="A399" s="142"/>
    </row>
    <row r="400" spans="1:1" s="143" customFormat="1">
      <c r="A400" s="142"/>
    </row>
    <row r="401" spans="1:1" s="143" customFormat="1">
      <c r="A401" s="142"/>
    </row>
    <row r="402" spans="1:1" s="143" customFormat="1">
      <c r="A402" s="142"/>
    </row>
    <row r="403" spans="1:1" s="143" customFormat="1">
      <c r="A403" s="142"/>
    </row>
    <row r="404" spans="1:1" s="143" customFormat="1">
      <c r="A404" s="142"/>
    </row>
    <row r="405" spans="1:1" s="143" customFormat="1">
      <c r="A405" s="142"/>
    </row>
    <row r="406" spans="1:1" s="143" customFormat="1">
      <c r="A406" s="142"/>
    </row>
    <row r="407" spans="1:1" s="143" customFormat="1">
      <c r="A407" s="142"/>
    </row>
    <row r="408" spans="1:1" s="143" customFormat="1">
      <c r="A408" s="142"/>
    </row>
    <row r="409" spans="1:1" s="143" customFormat="1">
      <c r="A409" s="142"/>
    </row>
    <row r="410" spans="1:1" s="143" customFormat="1">
      <c r="A410" s="142"/>
    </row>
    <row r="411" spans="1:1" s="143" customFormat="1">
      <c r="A411" s="142"/>
    </row>
    <row r="412" spans="1:1" s="143" customFormat="1">
      <c r="A412" s="142"/>
    </row>
    <row r="413" spans="1:1" s="143" customFormat="1">
      <c r="A413" s="142"/>
    </row>
    <row r="414" spans="1:1" s="143" customFormat="1">
      <c r="A414" s="142"/>
    </row>
    <row r="415" spans="1:1" s="143" customFormat="1">
      <c r="A415" s="142"/>
    </row>
    <row r="416" spans="1:1" s="143" customFormat="1">
      <c r="A416" s="142"/>
    </row>
    <row r="417" spans="1:1" s="143" customFormat="1">
      <c r="A417" s="142"/>
    </row>
    <row r="418" spans="1:1" s="143" customFormat="1">
      <c r="A418" s="142"/>
    </row>
    <row r="419" spans="1:1" s="143" customFormat="1">
      <c r="A419" s="142"/>
    </row>
    <row r="420" spans="1:1" s="143" customFormat="1">
      <c r="A420" s="142"/>
    </row>
    <row r="421" spans="1:1" s="143" customFormat="1">
      <c r="A421" s="142"/>
    </row>
    <row r="422" spans="1:1" s="143" customFormat="1">
      <c r="A422" s="142"/>
    </row>
    <row r="423" spans="1:1" s="143" customFormat="1">
      <c r="A423" s="142"/>
    </row>
    <row r="424" spans="1:1" s="143" customFormat="1">
      <c r="A424" s="142"/>
    </row>
    <row r="425" spans="1:1" s="143" customFormat="1">
      <c r="A425" s="142"/>
    </row>
    <row r="426" spans="1:1" s="143" customFormat="1">
      <c r="A426" s="142"/>
    </row>
    <row r="427" spans="1:1" s="143" customFormat="1">
      <c r="A427" s="142"/>
    </row>
    <row r="428" spans="1:1" s="143" customFormat="1">
      <c r="A428" s="142"/>
    </row>
    <row r="429" spans="1:1" s="143" customFormat="1">
      <c r="A429" s="142"/>
    </row>
    <row r="430" spans="1:1" s="143" customFormat="1">
      <c r="A430" s="142"/>
    </row>
    <row r="431" spans="1:1" s="143" customFormat="1">
      <c r="A431" s="142"/>
    </row>
    <row r="432" spans="1:1" s="143" customFormat="1">
      <c r="A432" s="142"/>
    </row>
  </sheetData>
  <mergeCells count="52">
    <mergeCell ref="A1:V1"/>
    <mergeCell ref="Y1:AD1"/>
    <mergeCell ref="AF1:AK1"/>
    <mergeCell ref="AM1:AO1"/>
    <mergeCell ref="AQ1:AS1"/>
    <mergeCell ref="AJ2:AK2"/>
    <mergeCell ref="AQ2:AQ3"/>
    <mergeCell ref="AR2:AR3"/>
    <mergeCell ref="AS2:AS3"/>
    <mergeCell ref="B4:F5"/>
    <mergeCell ref="G4:K4"/>
    <mergeCell ref="L4:N4"/>
    <mergeCell ref="O4:V4"/>
    <mergeCell ref="G5:K5"/>
    <mergeCell ref="L5:N5"/>
    <mergeCell ref="Y2:Z2"/>
    <mergeCell ref="AA2:AB2"/>
    <mergeCell ref="AC2:AD2"/>
    <mergeCell ref="AF2:AG2"/>
    <mergeCell ref="AH2:AI2"/>
    <mergeCell ref="O5:V5"/>
    <mergeCell ref="G6:J6"/>
    <mergeCell ref="K6:N6"/>
    <mergeCell ref="O6:S6"/>
    <mergeCell ref="T6:V6"/>
    <mergeCell ref="S8:U9"/>
    <mergeCell ref="V8:V9"/>
    <mergeCell ref="J9:M9"/>
    <mergeCell ref="N9:R9"/>
    <mergeCell ref="J10:L10"/>
    <mergeCell ref="M10:Q12"/>
    <mergeCell ref="R10:T12"/>
    <mergeCell ref="V10:V12"/>
    <mergeCell ref="K7:N8"/>
    <mergeCell ref="O7:S7"/>
    <mergeCell ref="T7:V7"/>
    <mergeCell ref="G8:J8"/>
    <mergeCell ref="O8:R8"/>
    <mergeCell ref="G24:G25"/>
    <mergeCell ref="K24:K25"/>
    <mergeCell ref="O24:O25"/>
    <mergeCell ref="A13:A14"/>
    <mergeCell ref="B13:F16"/>
    <mergeCell ref="G13:L16"/>
    <mergeCell ref="M13:Q16"/>
    <mergeCell ref="Z24:Z25"/>
    <mergeCell ref="AD24:AD25"/>
    <mergeCell ref="X13:X14"/>
    <mergeCell ref="V15:V16"/>
    <mergeCell ref="R16:U16"/>
    <mergeCell ref="R13:U15"/>
    <mergeCell ref="V13:V14"/>
  </mergeCells>
  <printOptions horizontalCentered="1"/>
  <pageMargins left="0.56000000000000005" right="0.61" top="0.68" bottom="0.75" header="0.38" footer="0.5"/>
  <pageSetup scale="78" fitToWidth="2" orientation="landscape" r:id="rId1"/>
  <headerFooter alignWithMargins="0">
    <oddFooter>&amp;L&amp;F - &amp;A&amp;R&amp;D, Page &amp;P of &amp;N</oddFooter>
  </headerFooter>
  <colBreaks count="2" manualBreakCount="2">
    <brk id="23" max="24" man="1"/>
    <brk id="41" max="24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0000"/>
  </sheetPr>
  <dimension ref="A1:D169"/>
  <sheetViews>
    <sheetView tabSelected="1" view="pageBreakPreview" zoomScaleSheetLayoutView="100" workbookViewId="0">
      <pane ySplit="5" topLeftCell="A9" activePane="bottomLeft" state="frozen"/>
      <selection activeCell="O8" sqref="O8:R8"/>
      <selection pane="bottomLeft" activeCell="B13" sqref="B13"/>
    </sheetView>
  </sheetViews>
  <sheetFormatPr defaultColWidth="8.85546875" defaultRowHeight="12.75"/>
  <cols>
    <col min="1" max="1" width="23.28515625" style="244" customWidth="1"/>
    <col min="2" max="2" width="26.140625" style="244" customWidth="1"/>
    <col min="3" max="3" width="10" style="244" customWidth="1"/>
    <col min="4" max="16384" width="8.85546875" style="244"/>
  </cols>
  <sheetData>
    <row r="1" spans="1:4" ht="15">
      <c r="A1" s="243" t="s">
        <v>362</v>
      </c>
    </row>
    <row r="2" spans="1:4" ht="15">
      <c r="A2" s="245" t="s">
        <v>224</v>
      </c>
    </row>
    <row r="3" spans="1:4">
      <c r="A3" s="244" t="s">
        <v>225</v>
      </c>
    </row>
    <row r="4" spans="1:4" s="246" customFormat="1" thickBot="1"/>
    <row r="5" spans="1:4" s="246" customFormat="1" ht="13.5" thickBot="1">
      <c r="A5" s="247" t="s">
        <v>226</v>
      </c>
      <c r="B5" s="248" t="s">
        <v>227</v>
      </c>
      <c r="C5" s="249" t="s">
        <v>228</v>
      </c>
      <c r="D5" s="250"/>
    </row>
    <row r="6" spans="1:4" s="246" customFormat="1">
      <c r="A6" s="382" t="s">
        <v>229</v>
      </c>
      <c r="B6" s="24" t="s">
        <v>29</v>
      </c>
      <c r="C6" s="251">
        <v>0.48</v>
      </c>
    </row>
    <row r="7" spans="1:4" s="246" customFormat="1" ht="12" customHeight="1">
      <c r="A7" s="383"/>
      <c r="B7" s="29" t="s">
        <v>230</v>
      </c>
      <c r="C7" s="252">
        <v>0.74</v>
      </c>
    </row>
    <row r="8" spans="1:4" s="246" customFormat="1" ht="12" customHeight="1">
      <c r="A8" s="383"/>
      <c r="B8" s="138" t="s">
        <v>231</v>
      </c>
      <c r="C8" s="252">
        <v>0.3</v>
      </c>
    </row>
    <row r="9" spans="1:4" s="246" customFormat="1" ht="12" customHeight="1">
      <c r="A9" s="383"/>
      <c r="B9" s="138" t="s">
        <v>232</v>
      </c>
      <c r="C9" s="252">
        <v>0.74</v>
      </c>
    </row>
    <row r="10" spans="1:4" s="246" customFormat="1" ht="12" customHeight="1" thickBot="1">
      <c r="A10" s="384"/>
      <c r="B10" s="138" t="s">
        <v>233</v>
      </c>
      <c r="C10" s="252">
        <v>0.45</v>
      </c>
    </row>
    <row r="11" spans="1:4" s="246" customFormat="1" ht="12" customHeight="1" thickBot="1">
      <c r="A11" s="253"/>
      <c r="B11" s="24" t="s">
        <v>145</v>
      </c>
      <c r="C11" s="254">
        <v>0.46</v>
      </c>
    </row>
    <row r="12" spans="1:4" s="246" customFormat="1" ht="12">
      <c r="A12" s="382" t="s">
        <v>234</v>
      </c>
      <c r="B12" s="255" t="s">
        <v>235</v>
      </c>
      <c r="C12" s="251">
        <v>0.75</v>
      </c>
    </row>
    <row r="13" spans="1:4" s="246" customFormat="1">
      <c r="A13" s="383"/>
      <c r="B13" s="29" t="s">
        <v>236</v>
      </c>
      <c r="C13" s="252">
        <v>0.73</v>
      </c>
    </row>
    <row r="14" spans="1:4" s="246" customFormat="1">
      <c r="A14" s="383"/>
      <c r="B14" s="24" t="s">
        <v>150</v>
      </c>
      <c r="C14" s="252">
        <v>0.43</v>
      </c>
    </row>
    <row r="15" spans="1:4" s="246" customFormat="1" ht="12">
      <c r="A15" s="383"/>
      <c r="B15" s="138" t="s">
        <v>237</v>
      </c>
      <c r="C15" s="252">
        <v>0.64</v>
      </c>
    </row>
    <row r="16" spans="1:4" s="246" customFormat="1" ht="12">
      <c r="A16" s="383"/>
      <c r="B16" s="138" t="s">
        <v>238</v>
      </c>
      <c r="C16" s="252">
        <v>0.78</v>
      </c>
    </row>
    <row r="17" spans="1:3" s="246" customFormat="1">
      <c r="A17" s="383"/>
      <c r="B17" s="24" t="s">
        <v>239</v>
      </c>
      <c r="C17" s="252">
        <v>0.56999999999999995</v>
      </c>
    </row>
    <row r="18" spans="1:3" s="246" customFormat="1">
      <c r="A18" s="383"/>
      <c r="B18" s="24" t="s">
        <v>240</v>
      </c>
      <c r="C18" s="252">
        <v>0.56999999999999995</v>
      </c>
    </row>
    <row r="19" spans="1:3" s="246" customFormat="1">
      <c r="A19" s="383"/>
      <c r="B19" s="29" t="s">
        <v>39</v>
      </c>
      <c r="C19" s="252">
        <v>0.56999999999999995</v>
      </c>
    </row>
    <row r="20" spans="1:3" s="246" customFormat="1">
      <c r="A20" s="383"/>
      <c r="B20" s="24" t="s">
        <v>241</v>
      </c>
      <c r="C20" s="252">
        <v>0.61</v>
      </c>
    </row>
    <row r="21" spans="1:3" s="246" customFormat="1" ht="12">
      <c r="A21" s="383"/>
      <c r="B21" s="138" t="s">
        <v>242</v>
      </c>
      <c r="C21" s="252">
        <v>0.65</v>
      </c>
    </row>
    <row r="22" spans="1:3" s="246" customFormat="1">
      <c r="A22" s="383"/>
      <c r="B22" s="24" t="s">
        <v>243</v>
      </c>
      <c r="C22" s="252">
        <v>0.56999999999999995</v>
      </c>
    </row>
    <row r="23" spans="1:3" s="246" customFormat="1">
      <c r="A23" s="383"/>
      <c r="B23" s="128" t="s">
        <v>38</v>
      </c>
      <c r="C23" s="252">
        <v>0.56999999999999995</v>
      </c>
    </row>
    <row r="24" spans="1:3" s="246" customFormat="1" ht="12">
      <c r="A24" s="383"/>
      <c r="B24" s="138" t="s">
        <v>158</v>
      </c>
      <c r="C24" s="252">
        <v>0.62</v>
      </c>
    </row>
    <row r="25" spans="1:3" s="246" customFormat="1" ht="12">
      <c r="A25" s="383"/>
      <c r="B25" s="138" t="s">
        <v>244</v>
      </c>
      <c r="C25" s="252">
        <v>0.62</v>
      </c>
    </row>
    <row r="26" spans="1:3" s="246" customFormat="1" ht="12">
      <c r="A26" s="383"/>
      <c r="B26" s="138" t="s">
        <v>245</v>
      </c>
      <c r="C26" s="252">
        <v>0.53</v>
      </c>
    </row>
    <row r="27" spans="1:3" s="246" customFormat="1">
      <c r="A27" s="383"/>
      <c r="B27" s="29" t="s">
        <v>37</v>
      </c>
      <c r="C27" s="252">
        <v>0.56000000000000005</v>
      </c>
    </row>
    <row r="28" spans="1:3" s="246" customFormat="1">
      <c r="A28" s="383"/>
      <c r="B28" s="29" t="s">
        <v>246</v>
      </c>
      <c r="C28" s="252">
        <v>0.6</v>
      </c>
    </row>
    <row r="29" spans="1:3" s="246" customFormat="1">
      <c r="A29" s="383"/>
      <c r="B29" s="24" t="s">
        <v>247</v>
      </c>
      <c r="C29" s="252">
        <v>0.59</v>
      </c>
    </row>
    <row r="30" spans="1:3" s="246" customFormat="1">
      <c r="A30" s="383"/>
      <c r="B30" s="24" t="s">
        <v>248</v>
      </c>
      <c r="C30" s="252">
        <v>0.54</v>
      </c>
    </row>
    <row r="31" spans="1:3" s="246" customFormat="1">
      <c r="A31" s="383"/>
      <c r="B31" s="29" t="s">
        <v>249</v>
      </c>
      <c r="C31" s="252">
        <v>0.72</v>
      </c>
    </row>
    <row r="32" spans="1:3" s="246" customFormat="1" ht="12">
      <c r="A32" s="383"/>
      <c r="B32" s="138" t="s">
        <v>250</v>
      </c>
      <c r="C32" s="252">
        <v>0.78</v>
      </c>
    </row>
    <row r="33" spans="1:3" s="246" customFormat="1">
      <c r="A33" s="383"/>
      <c r="B33" s="29" t="s">
        <v>251</v>
      </c>
      <c r="C33" s="252">
        <v>0.55000000000000004</v>
      </c>
    </row>
    <row r="34" spans="1:3" s="246" customFormat="1">
      <c r="A34" s="383"/>
      <c r="B34" s="24" t="s">
        <v>160</v>
      </c>
      <c r="C34" s="252">
        <v>0.55000000000000004</v>
      </c>
    </row>
    <row r="35" spans="1:3" s="246" customFormat="1">
      <c r="A35" s="383"/>
      <c r="B35" s="29" t="s">
        <v>42</v>
      </c>
      <c r="C35" s="252">
        <v>0.55000000000000004</v>
      </c>
    </row>
    <row r="36" spans="1:3" s="246" customFormat="1" ht="12">
      <c r="A36" s="383"/>
      <c r="B36" s="138" t="s">
        <v>162</v>
      </c>
      <c r="C36" s="252">
        <v>0.45</v>
      </c>
    </row>
    <row r="37" spans="1:3" s="246" customFormat="1">
      <c r="A37" s="383"/>
      <c r="B37" s="29" t="s">
        <v>252</v>
      </c>
      <c r="C37" s="252"/>
    </row>
    <row r="38" spans="1:3" s="246" customFormat="1">
      <c r="A38" s="383"/>
      <c r="B38" s="24" t="s">
        <v>41</v>
      </c>
      <c r="C38" s="252">
        <v>0.55000000000000004</v>
      </c>
    </row>
    <row r="39" spans="1:3" s="246" customFormat="1">
      <c r="A39" s="383"/>
      <c r="B39" s="24" t="s">
        <v>253</v>
      </c>
      <c r="C39" s="252">
        <v>0.55000000000000004</v>
      </c>
    </row>
    <row r="40" spans="1:3" s="246" customFormat="1">
      <c r="A40" s="385"/>
      <c r="B40" s="29" t="s">
        <v>36</v>
      </c>
      <c r="C40" s="252">
        <v>0.75</v>
      </c>
    </row>
    <row r="41" spans="1:3">
      <c r="A41" s="24" t="s">
        <v>29</v>
      </c>
      <c r="B41" s="256"/>
      <c r="C41" s="256"/>
    </row>
    <row r="42" spans="1:3">
      <c r="A42" s="24" t="s">
        <v>31</v>
      </c>
    </row>
    <row r="43" spans="1:3">
      <c r="A43" s="17" t="s">
        <v>33</v>
      </c>
    </row>
    <row r="44" spans="1:3">
      <c r="A44" s="24"/>
    </row>
    <row r="45" spans="1:3">
      <c r="A45" s="17" t="s">
        <v>34</v>
      </c>
    </row>
    <row r="46" spans="1:3">
      <c r="A46" s="24" t="s">
        <v>29</v>
      </c>
    </row>
    <row r="47" spans="1:3">
      <c r="A47" s="24" t="s">
        <v>31</v>
      </c>
    </row>
    <row r="48" spans="1:3">
      <c r="A48" s="17" t="s">
        <v>33</v>
      </c>
    </row>
    <row r="49" spans="1:1">
      <c r="A49" s="17"/>
    </row>
    <row r="50" spans="1:1">
      <c r="A50" s="17" t="s">
        <v>254</v>
      </c>
    </row>
    <row r="51" spans="1:1">
      <c r="A51" s="29" t="s">
        <v>255</v>
      </c>
    </row>
    <row r="52" spans="1:1">
      <c r="A52" s="24" t="s">
        <v>243</v>
      </c>
    </row>
    <row r="53" spans="1:1">
      <c r="A53" s="24" t="s">
        <v>243</v>
      </c>
    </row>
    <row r="54" spans="1:1">
      <c r="A54" s="24" t="s">
        <v>247</v>
      </c>
    </row>
    <row r="55" spans="1:1">
      <c r="A55" s="24" t="s">
        <v>253</v>
      </c>
    </row>
    <row r="56" spans="1:1">
      <c r="A56" s="29" t="s">
        <v>236</v>
      </c>
    </row>
    <row r="57" spans="1:1">
      <c r="A57" s="24" t="s">
        <v>38</v>
      </c>
    </row>
    <row r="58" spans="1:1">
      <c r="A58" s="17" t="s">
        <v>33</v>
      </c>
    </row>
    <row r="59" spans="1:1">
      <c r="A59" s="17"/>
    </row>
    <row r="60" spans="1:1">
      <c r="A60" s="17" t="s">
        <v>256</v>
      </c>
    </row>
    <row r="61" spans="1:1">
      <c r="A61" s="24" t="s">
        <v>247</v>
      </c>
    </row>
    <row r="62" spans="1:1">
      <c r="A62" s="24" t="s">
        <v>241</v>
      </c>
    </row>
    <row r="63" spans="1:1">
      <c r="A63" s="24" t="s">
        <v>239</v>
      </c>
    </row>
    <row r="64" spans="1:1">
      <c r="A64" s="24" t="s">
        <v>240</v>
      </c>
    </row>
    <row r="65" spans="1:1">
      <c r="A65" s="24" t="s">
        <v>253</v>
      </c>
    </row>
    <row r="66" spans="1:1">
      <c r="A66" s="24" t="s">
        <v>160</v>
      </c>
    </row>
    <row r="67" spans="1:1">
      <c r="A67" s="24" t="s">
        <v>248</v>
      </c>
    </row>
    <row r="68" spans="1:1">
      <c r="A68" s="24" t="s">
        <v>38</v>
      </c>
    </row>
    <row r="69" spans="1:1">
      <c r="A69" s="24" t="s">
        <v>243</v>
      </c>
    </row>
    <row r="70" spans="1:1">
      <c r="A70" s="17" t="s">
        <v>33</v>
      </c>
    </row>
    <row r="71" spans="1:1">
      <c r="A71" s="17"/>
    </row>
    <row r="72" spans="1:1">
      <c r="A72" s="17" t="s">
        <v>257</v>
      </c>
    </row>
    <row r="73" spans="1:1">
      <c r="A73" s="257" t="s">
        <v>247</v>
      </c>
    </row>
    <row r="74" spans="1:1">
      <c r="A74" s="257" t="s">
        <v>241</v>
      </c>
    </row>
    <row r="75" spans="1:1">
      <c r="A75" s="257" t="s">
        <v>249</v>
      </c>
    </row>
    <row r="76" spans="1:1">
      <c r="A76" s="257" t="s">
        <v>37</v>
      </c>
    </row>
    <row r="77" spans="1:1">
      <c r="A77" s="257" t="s">
        <v>251</v>
      </c>
    </row>
    <row r="78" spans="1:1">
      <c r="A78" s="257" t="s">
        <v>38</v>
      </c>
    </row>
    <row r="79" spans="1:1">
      <c r="A79" s="29" t="s">
        <v>252</v>
      </c>
    </row>
    <row r="80" spans="1:1">
      <c r="A80" s="29" t="s">
        <v>243</v>
      </c>
    </row>
    <row r="81" spans="1:1">
      <c r="A81" s="257" t="s">
        <v>230</v>
      </c>
    </row>
    <row r="82" spans="1:1">
      <c r="A82" s="17" t="s">
        <v>33</v>
      </c>
    </row>
    <row r="83" spans="1:1">
      <c r="A83" s="17"/>
    </row>
    <row r="84" spans="1:1">
      <c r="A84" s="17" t="s">
        <v>258</v>
      </c>
    </row>
    <row r="85" spans="1:1">
      <c r="A85" s="257" t="s">
        <v>247</v>
      </c>
    </row>
    <row r="86" spans="1:1">
      <c r="A86" s="257" t="s">
        <v>241</v>
      </c>
    </row>
    <row r="87" spans="1:1">
      <c r="A87" s="29" t="s">
        <v>249</v>
      </c>
    </row>
    <row r="88" spans="1:1">
      <c r="A88" s="29" t="s">
        <v>37</v>
      </c>
    </row>
    <row r="89" spans="1:1">
      <c r="A89" s="257" t="s">
        <v>253</v>
      </c>
    </row>
    <row r="90" spans="1:1">
      <c r="A90" s="29" t="s">
        <v>41</v>
      </c>
    </row>
    <row r="91" spans="1:1">
      <c r="A91" s="257" t="s">
        <v>38</v>
      </c>
    </row>
    <row r="92" spans="1:1">
      <c r="A92" s="257" t="s">
        <v>243</v>
      </c>
    </row>
    <row r="93" spans="1:1">
      <c r="A93" s="257" t="s">
        <v>259</v>
      </c>
    </row>
    <row r="94" spans="1:1">
      <c r="A94" s="257" t="s">
        <v>230</v>
      </c>
    </row>
    <row r="95" spans="1:1">
      <c r="A95" s="17" t="s">
        <v>33</v>
      </c>
    </row>
    <row r="96" spans="1:1">
      <c r="A96" s="17" t="s">
        <v>260</v>
      </c>
    </row>
    <row r="97" spans="1:1">
      <c r="A97" s="17"/>
    </row>
    <row r="98" spans="1:1">
      <c r="A98" s="17" t="s">
        <v>261</v>
      </c>
    </row>
    <row r="99" spans="1:1">
      <c r="A99" s="258" t="s">
        <v>37</v>
      </c>
    </row>
    <row r="100" spans="1:1">
      <c r="A100" s="29" t="s">
        <v>253</v>
      </c>
    </row>
    <row r="101" spans="1:1">
      <c r="A101" s="29" t="s">
        <v>38</v>
      </c>
    </row>
    <row r="102" spans="1:1">
      <c r="A102" s="258" t="s">
        <v>243</v>
      </c>
    </row>
    <row r="103" spans="1:1">
      <c r="A103" s="29" t="s">
        <v>239</v>
      </c>
    </row>
    <row r="104" spans="1:1">
      <c r="A104" s="24" t="s">
        <v>230</v>
      </c>
    </row>
    <row r="105" spans="1:1">
      <c r="A105" s="17" t="s">
        <v>33</v>
      </c>
    </row>
    <row r="106" spans="1:1">
      <c r="A106" s="17"/>
    </row>
    <row r="107" spans="1:1">
      <c r="A107" s="17" t="s">
        <v>262</v>
      </c>
    </row>
    <row r="108" spans="1:1">
      <c r="A108" s="29" t="s">
        <v>42</v>
      </c>
    </row>
    <row r="109" spans="1:1">
      <c r="A109" s="29" t="s">
        <v>241</v>
      </c>
    </row>
    <row r="110" spans="1:1">
      <c r="A110" s="29" t="s">
        <v>263</v>
      </c>
    </row>
    <row r="111" spans="1:1">
      <c r="A111" s="29" t="s">
        <v>38</v>
      </c>
    </row>
    <row r="112" spans="1:1">
      <c r="A112" s="29" t="s">
        <v>243</v>
      </c>
    </row>
    <row r="113" spans="1:1">
      <c r="A113" s="24" t="s">
        <v>230</v>
      </c>
    </row>
    <row r="114" spans="1:1">
      <c r="A114" s="17" t="s">
        <v>33</v>
      </c>
    </row>
    <row r="115" spans="1:1">
      <c r="A115" s="17"/>
    </row>
    <row r="116" spans="1:1">
      <c r="A116" s="17" t="s">
        <v>35</v>
      </c>
    </row>
    <row r="117" spans="1:1">
      <c r="A117" s="29" t="s">
        <v>246</v>
      </c>
    </row>
    <row r="118" spans="1:1">
      <c r="A118" s="29" t="s">
        <v>255</v>
      </c>
    </row>
    <row r="119" spans="1:1">
      <c r="A119" s="29" t="s">
        <v>37</v>
      </c>
    </row>
    <row r="120" spans="1:1">
      <c r="A120" s="29" t="s">
        <v>36</v>
      </c>
    </row>
    <row r="121" spans="1:1">
      <c r="A121" s="29" t="s">
        <v>38</v>
      </c>
    </row>
    <row r="122" spans="1:1">
      <c r="A122" s="29" t="s">
        <v>243</v>
      </c>
    </row>
    <row r="123" spans="1:1">
      <c r="A123" s="29" t="s">
        <v>39</v>
      </c>
    </row>
    <row r="124" spans="1:1">
      <c r="A124" s="24" t="s">
        <v>230</v>
      </c>
    </row>
    <row r="125" spans="1:1">
      <c r="A125" s="17" t="s">
        <v>33</v>
      </c>
    </row>
    <row r="126" spans="1:1">
      <c r="A126" s="17"/>
    </row>
    <row r="127" spans="1:1">
      <c r="A127" s="17" t="s">
        <v>264</v>
      </c>
    </row>
    <row r="128" spans="1:1">
      <c r="A128" s="29" t="s">
        <v>255</v>
      </c>
    </row>
    <row r="129" spans="1:1">
      <c r="A129" s="29" t="s">
        <v>41</v>
      </c>
    </row>
    <row r="130" spans="1:1">
      <c r="A130" s="29" t="s">
        <v>265</v>
      </c>
    </row>
    <row r="131" spans="1:1">
      <c r="A131" s="29" t="s">
        <v>36</v>
      </c>
    </row>
    <row r="132" spans="1:1">
      <c r="A132" s="29" t="s">
        <v>253</v>
      </c>
    </row>
    <row r="133" spans="1:1">
      <c r="A133" s="29" t="s">
        <v>38</v>
      </c>
    </row>
    <row r="134" spans="1:1">
      <c r="A134" s="29" t="s">
        <v>266</v>
      </c>
    </row>
    <row r="135" spans="1:1">
      <c r="A135" s="29" t="s">
        <v>243</v>
      </c>
    </row>
    <row r="136" spans="1:1">
      <c r="A136" s="24" t="s">
        <v>230</v>
      </c>
    </row>
    <row r="137" spans="1:1">
      <c r="A137" s="17" t="s">
        <v>33</v>
      </c>
    </row>
    <row r="138" spans="1:1">
      <c r="A138" s="17"/>
    </row>
    <row r="139" spans="1:1">
      <c r="A139" s="17" t="s">
        <v>140</v>
      </c>
    </row>
    <row r="140" spans="1:1">
      <c r="A140" s="29" t="s">
        <v>141</v>
      </c>
    </row>
    <row r="141" spans="1:1">
      <c r="A141" s="17" t="s">
        <v>33</v>
      </c>
    </row>
    <row r="142" spans="1:1">
      <c r="A142" s="17"/>
    </row>
    <row r="143" spans="1:1">
      <c r="A143" s="17" t="s">
        <v>267</v>
      </c>
    </row>
    <row r="144" spans="1:1">
      <c r="A144" s="29" t="s">
        <v>74</v>
      </c>
    </row>
    <row r="145" spans="1:1">
      <c r="A145" s="17" t="s">
        <v>33</v>
      </c>
    </row>
    <row r="146" spans="1:1">
      <c r="A146" s="17"/>
    </row>
    <row r="147" spans="1:1">
      <c r="A147" s="17" t="s">
        <v>268</v>
      </c>
    </row>
    <row r="148" spans="1:1">
      <c r="A148" s="24" t="s">
        <v>145</v>
      </c>
    </row>
    <row r="149" spans="1:1">
      <c r="A149" s="24" t="s">
        <v>150</v>
      </c>
    </row>
    <row r="150" spans="1:1">
      <c r="A150" s="29" t="s">
        <v>149</v>
      </c>
    </row>
    <row r="151" spans="1:1">
      <c r="A151" s="29" t="s">
        <v>265</v>
      </c>
    </row>
    <row r="152" spans="1:1">
      <c r="A152" s="24" t="s">
        <v>158</v>
      </c>
    </row>
    <row r="153" spans="1:1">
      <c r="A153" s="29" t="s">
        <v>269</v>
      </c>
    </row>
    <row r="154" spans="1:1">
      <c r="A154" s="24" t="s">
        <v>270</v>
      </c>
    </row>
    <row r="155" spans="1:1">
      <c r="A155" s="29" t="s">
        <v>271</v>
      </c>
    </row>
    <row r="156" spans="1:1">
      <c r="A156" s="17" t="s">
        <v>33</v>
      </c>
    </row>
    <row r="157" spans="1:1">
      <c r="A157" s="17"/>
    </row>
    <row r="158" spans="1:1">
      <c r="A158" s="17" t="s">
        <v>272</v>
      </c>
    </row>
    <row r="159" spans="1:1">
      <c r="A159" s="29" t="s">
        <v>273</v>
      </c>
    </row>
    <row r="160" spans="1:1">
      <c r="A160" s="17" t="s">
        <v>33</v>
      </c>
    </row>
    <row r="161" spans="1:1">
      <c r="A161" s="17"/>
    </row>
    <row r="162" spans="1:1">
      <c r="A162" s="17" t="s">
        <v>274</v>
      </c>
    </row>
    <row r="163" spans="1:1">
      <c r="A163" s="29" t="s">
        <v>273</v>
      </c>
    </row>
    <row r="164" spans="1:1">
      <c r="A164" s="17" t="s">
        <v>33</v>
      </c>
    </row>
    <row r="165" spans="1:1">
      <c r="A165" s="17"/>
    </row>
    <row r="166" spans="1:1">
      <c r="A166" s="17" t="s">
        <v>275</v>
      </c>
    </row>
    <row r="167" spans="1:1">
      <c r="A167" s="29" t="s">
        <v>273</v>
      </c>
    </row>
    <row r="168" spans="1:1">
      <c r="A168" s="17" t="s">
        <v>33</v>
      </c>
    </row>
    <row r="169" spans="1:1">
      <c r="A169" s="259" t="s">
        <v>276</v>
      </c>
    </row>
  </sheetData>
  <mergeCells count="2">
    <mergeCell ref="A6:A10"/>
    <mergeCell ref="A12:A40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workbookViewId="0">
      <selection activeCell="A9" sqref="A9"/>
    </sheetView>
  </sheetViews>
  <sheetFormatPr defaultRowHeight="12.75"/>
  <cols>
    <col min="1" max="1" width="45.5703125" style="57" customWidth="1"/>
    <col min="2" max="2" width="10" style="57" customWidth="1"/>
    <col min="3" max="3" width="12.42578125" style="57" bestFit="1" customWidth="1"/>
    <col min="4" max="16384" width="9.140625" style="57"/>
  </cols>
  <sheetData>
    <row r="1" spans="1:12" s="102" customFormat="1">
      <c r="A1" s="116" t="s">
        <v>307</v>
      </c>
      <c r="B1" s="260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2" s="102" customFormat="1">
      <c r="A2" s="262" t="s">
        <v>308</v>
      </c>
      <c r="B2" s="260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2" s="102" customFormat="1">
      <c r="A3" s="262"/>
      <c r="B3" s="260"/>
      <c r="C3" s="261"/>
      <c r="D3" s="261"/>
      <c r="E3" s="261"/>
      <c r="F3" s="261"/>
      <c r="G3" s="261"/>
      <c r="H3" s="261"/>
      <c r="I3" s="261"/>
      <c r="J3" s="261"/>
      <c r="K3" s="261"/>
      <c r="L3" s="261"/>
    </row>
    <row r="5" spans="1:12">
      <c r="A5" s="263" t="s">
        <v>77</v>
      </c>
    </row>
    <row r="6" spans="1:12">
      <c r="A6" s="262" t="s">
        <v>293</v>
      </c>
    </row>
    <row r="7" spans="1:12">
      <c r="A7" s="264" t="s">
        <v>294</v>
      </c>
    </row>
    <row r="8" spans="1:12">
      <c r="A8" s="105" t="s">
        <v>295</v>
      </c>
    </row>
    <row r="9" spans="1:12">
      <c r="A9" s="105" t="s">
        <v>282</v>
      </c>
    </row>
    <row r="10" spans="1:12">
      <c r="A10" s="264" t="s">
        <v>296</v>
      </c>
    </row>
    <row r="11" spans="1:12">
      <c r="A11" s="264" t="s">
        <v>297</v>
      </c>
    </row>
    <row r="12" spans="1:12">
      <c r="A12" s="264" t="s">
        <v>298</v>
      </c>
    </row>
    <row r="13" spans="1:12">
      <c r="A13" s="264" t="s">
        <v>299</v>
      </c>
    </row>
    <row r="14" spans="1:12">
      <c r="A14" s="264" t="s">
        <v>300</v>
      </c>
    </row>
    <row r="15" spans="1:12">
      <c r="A15" s="264" t="s">
        <v>284</v>
      </c>
    </row>
    <row r="16" spans="1:12">
      <c r="A16" s="264" t="s">
        <v>285</v>
      </c>
    </row>
    <row r="17" spans="1:4">
      <c r="A17" s="264" t="s">
        <v>309</v>
      </c>
    </row>
    <row r="18" spans="1:4">
      <c r="A18" s="264" t="s">
        <v>302</v>
      </c>
    </row>
    <row r="19" spans="1:4">
      <c r="A19" s="264"/>
      <c r="B19" s="87" t="s">
        <v>288</v>
      </c>
      <c r="C19" s="87" t="s">
        <v>289</v>
      </c>
    </row>
    <row r="20" spans="1:4">
      <c r="A20" s="264" t="s">
        <v>303</v>
      </c>
      <c r="B20" s="105">
        <f>10*(0.00112*(((12/5)^1.3)/(2/2)^1.4)*(32600/2000))/20</f>
        <v>2.8487231550677193E-2</v>
      </c>
      <c r="C20" s="105">
        <f>10*(0.00112*(((12/5)^1.3)/(15/2)^1.4)*(32600/2000))/20</f>
        <v>1.6965414580781351E-3</v>
      </c>
      <c r="D20" s="265" t="s">
        <v>291</v>
      </c>
    </row>
    <row r="21" spans="1:4">
      <c r="B21" s="105">
        <f>(0.00112*(((12/5)^1.3)/(2/2)^1.4)*(32600/2000))/2000</f>
        <v>2.8487231550677195E-5</v>
      </c>
      <c r="C21" s="105">
        <f>(0.00112*(((12/5)^1.3)/(15/2)^1.4)*(32600/2000))/2000</f>
        <v>1.6965414580781352E-6</v>
      </c>
      <c r="D21" s="266" t="s">
        <v>292</v>
      </c>
    </row>
  </sheetData>
  <pageMargins left="0.7" right="0.7" top="0.75" bottom="0.75" header="0.3" footer="0.3"/>
  <pageSetup orientation="landscape" r:id="rId1"/>
  <headerFooter>
    <oddHeader>&amp;CTable B-18
Fugitive Dust Emission Calculations
Miguel Substation Construction</oddHeader>
    <oddFooter>&amp;CB-18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Equipment SCS 6-6-16</vt:lpstr>
      <vt:lpstr>Construction Trucks SCS 6-6-16</vt:lpstr>
      <vt:lpstr>WorkerTrips SCS 6-6-16</vt:lpstr>
      <vt:lpstr>Equipment 69kV 514-716</vt:lpstr>
      <vt:lpstr>Trucks 69kV 514-716</vt:lpstr>
      <vt:lpstr>WorkerTrips 69kV 514-716</vt:lpstr>
      <vt:lpstr>Equipment TL6910 6-6-16</vt:lpstr>
      <vt:lpstr>Trucks TL6910 6-6-16</vt:lpstr>
      <vt:lpstr>WorkerTrips TL6910 6-6-16</vt:lpstr>
      <vt:lpstr>Equipment AC Mitigation</vt:lpstr>
      <vt:lpstr>Construction AC Mitigation</vt:lpstr>
      <vt:lpstr>WorkerTrips AC Mitigation</vt:lpstr>
      <vt:lpstr>Fugitive Dust AC Mitigation</vt:lpstr>
      <vt:lpstr>Equipment SCS 1-30-17</vt:lpstr>
      <vt:lpstr>Construction Trucks SCS 1-30-17</vt:lpstr>
      <vt:lpstr>WorkerTrips SCS 1-30-17</vt:lpstr>
      <vt:lpstr>Equipment 69kV 1-30-17</vt:lpstr>
      <vt:lpstr>Trucks 69kV 1-30-17</vt:lpstr>
      <vt:lpstr>WorkerTrips 69kV 1-30-17</vt:lpstr>
      <vt:lpstr>Equipment TL6910 1-23-17</vt:lpstr>
      <vt:lpstr>Trucks TL6910 1-23-17</vt:lpstr>
      <vt:lpstr>WorkerTrips TL6910 1-23-17</vt:lpstr>
      <vt:lpstr>Equipment 12kV Dist 920-129</vt:lpstr>
      <vt:lpstr>Trucks 12kV Dist 920-129</vt:lpstr>
      <vt:lpstr>WorkerTrips 12kV Dist 920-129</vt:lpstr>
      <vt:lpstr>Fugitive Dust SC Substation</vt:lpstr>
      <vt:lpstr>Summary Unmitigated</vt:lpstr>
      <vt:lpstr>Summary Mitigated</vt:lpstr>
      <vt:lpstr>Offroad Tiers EF (2)</vt:lpstr>
      <vt:lpstr>Offroad Tiers LF</vt:lpstr>
      <vt:lpstr>Fugitive Dust M Substation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SRA</dc:creator>
  <cp:lastModifiedBy>SRA</cp:lastModifiedBy>
  <dcterms:created xsi:type="dcterms:W3CDTF">2015-03-06T15:39:27Z</dcterms:created>
  <dcterms:modified xsi:type="dcterms:W3CDTF">2015-03-09T20:29:22Z</dcterms:modified>
</cp:coreProperties>
</file>